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orp.ftch.com\AllProjects\2024\241152\CAD\ODOT\MAR\119273\400-Engineering\Roadway\EngData\"/>
    </mc:Choice>
  </mc:AlternateContent>
  <xr:revisionPtr revIDLastSave="0" documentId="13_ncr:1_{6FAA15B7-BFF4-4014-8D80-1C75C179ECDD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3" i="1" l="1"/>
  <c r="T94" i="1" s="1"/>
  <c r="R23" i="1"/>
  <c r="R11" i="1"/>
  <c r="R10" i="1"/>
  <c r="P93" i="1"/>
  <c r="P94" i="1" s="1"/>
  <c r="Q93" i="1"/>
  <c r="Q94" i="1" s="1"/>
  <c r="O93" i="1"/>
  <c r="O94" i="1" s="1"/>
  <c r="N93" i="1"/>
  <c r="N94" i="1" s="1"/>
  <c r="X93" i="1"/>
  <c r="W93" i="1"/>
  <c r="U93" i="1"/>
  <c r="U94" i="1" s="1"/>
  <c r="N23" i="1"/>
  <c r="N11" i="1"/>
  <c r="N10" i="1"/>
  <c r="P23" i="1"/>
  <c r="O23" i="1"/>
  <c r="P11" i="1"/>
  <c r="O11" i="1"/>
  <c r="P10" i="1"/>
  <c r="O10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Q258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Q179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Q100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Q11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Q331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Q252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Q173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V94" i="1"/>
  <c r="D254" i="1" l="1"/>
  <c r="D175" i="1"/>
  <c r="D96" i="1"/>
  <c r="D7" i="1" l="1"/>
  <c r="T270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AK270" i="1"/>
  <c r="AL270" i="1"/>
  <c r="AL331" i="1" s="1"/>
  <c r="S270" i="1"/>
  <c r="Q270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S191" i="1"/>
  <c r="Q191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S112" i="1"/>
  <c r="Q112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S23" i="1"/>
  <c r="S94" i="1" s="1"/>
  <c r="Q23" i="1"/>
  <c r="AL257" i="1" l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Q257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Q178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Q99" i="1"/>
  <c r="S10" i="1" l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Q10" i="1" l="1"/>
</calcChain>
</file>

<file path=xl/sharedStrings.xml><?xml version="1.0" encoding="utf-8"?>
<sst xmlns="http://schemas.openxmlformats.org/spreadsheetml/2006/main" count="133" uniqueCount="67">
  <si>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</si>
  <si>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</si>
  <si>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</si>
  <si>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</si>
  <si>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</si>
  <si>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</si>
  <si>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</si>
  <si>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</si>
  <si>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</si>
  <si>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</si>
  <si>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</si>
  <si>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</si>
  <si>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</si>
  <si>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</si>
  <si>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</si>
  <si>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</si>
  <si>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</si>
  <si>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</si>
  <si>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</si>
  <si>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</si>
  <si>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</si>
  <si>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</si>
  <si>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</si>
  <si>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SIDE</t>
  </si>
  <si>
    <t>EL-1</t>
  </si>
  <si>
    <t>EL-2</t>
  </si>
  <si>
    <t>CL-1</t>
  </si>
  <si>
    <t>630E03100</t>
  </si>
  <si>
    <t>630E08600</t>
  </si>
  <si>
    <t>630E80100</t>
  </si>
  <si>
    <t>630E84900</t>
  </si>
  <si>
    <t>644E00100</t>
  </si>
  <si>
    <t>644E00300</t>
  </si>
  <si>
    <t>646E10000</t>
  </si>
  <si>
    <t>646E10200</t>
  </si>
  <si>
    <t>SIGN CODE</t>
  </si>
  <si>
    <t>S-1</t>
  </si>
  <si>
    <t>S-2</t>
  </si>
  <si>
    <t>S-3</t>
  </si>
  <si>
    <t>S-4</t>
  </si>
  <si>
    <t>S-5</t>
  </si>
  <si>
    <t>SUBTOTALS</t>
  </si>
  <si>
    <t>RT</t>
  </si>
  <si>
    <t>LT</t>
  </si>
  <si>
    <t>13+31</t>
  </si>
  <si>
    <t>13+49</t>
  </si>
  <si>
    <t>15+10</t>
  </si>
  <si>
    <t>15+27</t>
  </si>
  <si>
    <t>15+92</t>
  </si>
  <si>
    <t>12+50.00</t>
  </si>
  <si>
    <t>13+15.80</t>
  </si>
  <si>
    <t>15+30.89</t>
  </si>
  <si>
    <t>15+65.00</t>
  </si>
  <si>
    <t>13+28.72</t>
  </si>
  <si>
    <t>15+42.89</t>
  </si>
  <si>
    <t>13+00.00</t>
  </si>
  <si>
    <t>13+22.31</t>
  </si>
  <si>
    <t>15+37.02</t>
  </si>
  <si>
    <t>P.10</t>
  </si>
  <si>
    <t>P.11</t>
  </si>
  <si>
    <t>SIGN SIZE</t>
  </si>
  <si>
    <t>OM-3L</t>
  </si>
  <si>
    <t>OM-3R</t>
  </si>
  <si>
    <t>W1-8L
W1-8R</t>
  </si>
  <si>
    <t>12X36</t>
  </si>
  <si>
    <t>18X24</t>
  </si>
  <si>
    <t>630E86002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</si>
</sst>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0" fillId="3" borderId="0" xfId="0" applyNumberFormat="1" applyFont="1" applyFill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1" fontId="4" fillId="3" borderId="0" xfId="0" applyNumberFormat="1" applyFont="1" applyFill="1" applyAlignment="1">
      <alignment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37" xfId="0" applyNumberFormat="1" applyFont="1" applyBorder="1" applyAlignment="1" applyProtection="1">
      <alignment horizontal="center" vertical="center"/>
      <protection locked="0"/>
    </xf>
    <xf numFmtId="168" fontId="4" fillId="0" borderId="38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>
      <alignment horizontal="center" vertical="center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168" fontId="4" fillId="0" borderId="41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93</xdr:row>
      <xdr:rowOff>0</xdr:rowOff>
    </xdr:from>
    <xdr:to>
      <xdr:col>38</xdr:col>
      <xdr:colOff>0</xdr:colOff>
      <xdr:row>93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94</xdr:row>
      <xdr:rowOff>0</xdr:rowOff>
    </xdr:from>
    <xdr:to>
      <xdr:col>38</xdr:col>
      <xdr:colOff>0</xdr:colOff>
      <xdr:row>94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94</xdr:row>
      <xdr:rowOff>0</xdr:rowOff>
    </xdr:from>
    <xdr:to>
      <xdr:col>51</xdr:col>
      <xdr:colOff>161925</xdr:colOff>
      <xdr:row>94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94</xdr:row>
      <xdr:rowOff>0</xdr:rowOff>
    </xdr:from>
    <xdr:to>
      <xdr:col>50</xdr:col>
      <xdr:colOff>66675</xdr:colOff>
      <xdr:row>94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orp.ftch.com\AllProjects\2024\241152\CAD\ODOT\MAR\119273\400-Engineering\Roadway\EngData\MAR-119273-GENSUM.xlsm" TargetMode="External"/><Relationship Id="rId1" Type="http://schemas.openxmlformats.org/officeDocument/2006/relationships/externalLinkPath" Target="MAR-1192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331"/>
  <sheetViews>
    <sheetView showGridLines="0" tabSelected="1" topLeftCell="A4" zoomScale="90" zoomScaleNormal="90" workbookViewId="0">
      <selection activeCell="T29" sqref="T2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1" width="6.7109375" style="5" customWidth="1"/>
    <col min="12" max="16" width="8.7109375" style="5" customWidth="1"/>
    <col min="17" max="18" width="9.7109375" style="6" customWidth="1"/>
    <col min="19" max="38" width="9.7109375" style="5" customWidth="1"/>
    <col min="39" max="39" width="2.7109375" style="5" customWidth="1"/>
    <col min="40" max="16384" width="9.140625" style="5"/>
  </cols>
  <sheetData>
    <row r="1" spans="1:45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1"/>
      <c r="S1" s="1"/>
      <c r="T1" s="21"/>
      <c r="U1" s="1"/>
      <c r="V1" s="1"/>
      <c r="W1" s="1"/>
      <c r="X1" s="21"/>
      <c r="Y1" s="21"/>
      <c r="Z1" s="21"/>
      <c r="AA1" s="21"/>
      <c r="AB1" s="21"/>
      <c r="AC1" s="21"/>
      <c r="AD1" s="1"/>
      <c r="AE1" s="1"/>
      <c r="AF1" s="1"/>
      <c r="AG1" s="1"/>
      <c r="AH1" s="1"/>
      <c r="AI1" s="1"/>
      <c r="AJ1" s="23"/>
      <c r="AK1" s="23"/>
      <c r="AL1" s="23"/>
    </row>
    <row r="2" spans="1:45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1"/>
      <c r="Q2" s="1"/>
      <c r="R2" s="1"/>
      <c r="S2" s="1"/>
      <c r="T2" s="21"/>
      <c r="U2" s="1"/>
      <c r="V2" s="1"/>
      <c r="W2" s="1"/>
      <c r="X2" s="21"/>
      <c r="Y2" s="21"/>
      <c r="Z2" s="21"/>
      <c r="AA2" s="21"/>
      <c r="AB2" s="21"/>
      <c r="AC2" s="21"/>
      <c r="AD2" s="1"/>
      <c r="AE2" s="1"/>
      <c r="AF2" s="1"/>
      <c r="AG2" s="1"/>
      <c r="AH2" s="1"/>
      <c r="AI2" s="1"/>
      <c r="AJ2" s="23"/>
      <c r="AK2" s="23"/>
      <c r="AL2" s="23"/>
    </row>
    <row r="3" spans="1:45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1"/>
      <c r="V3" s="1"/>
      <c r="W3" s="1"/>
      <c r="X3" s="2"/>
      <c r="Y3" s="2"/>
      <c r="Z3" s="2"/>
      <c r="AA3" s="2"/>
      <c r="AB3" s="2"/>
      <c r="AC3" s="2"/>
      <c r="AD3" s="1"/>
      <c r="AE3" s="1"/>
      <c r="AF3" s="1"/>
      <c r="AG3" s="1"/>
      <c r="AH3" s="1"/>
      <c r="AI3" s="1"/>
      <c r="AJ3" s="23"/>
      <c r="AK3" s="23"/>
      <c r="AL3" s="23"/>
    </row>
    <row r="4" spans="1:45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1"/>
      <c r="V4" s="1"/>
      <c r="W4" s="1"/>
      <c r="X4" s="2"/>
      <c r="Y4" s="2"/>
      <c r="Z4" s="2"/>
      <c r="AA4" s="2"/>
      <c r="AB4" s="2"/>
      <c r="AC4" s="2"/>
      <c r="AD4" s="1"/>
      <c r="AE4" s="1"/>
      <c r="AF4" s="1"/>
      <c r="AG4" s="1"/>
      <c r="AH4" s="1"/>
      <c r="AI4" s="1"/>
      <c r="AJ4" s="23"/>
      <c r="AK4" s="23"/>
      <c r="AL4" s="23"/>
    </row>
    <row r="5" spans="1:45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22"/>
      <c r="AE5" s="22"/>
      <c r="AF5" s="1"/>
      <c r="AG5" s="1"/>
      <c r="AH5" s="22"/>
      <c r="AI5" s="22"/>
      <c r="AJ5" s="23"/>
      <c r="AK5" s="23"/>
      <c r="AL5" s="23"/>
    </row>
    <row r="6" spans="1:45" ht="12.75" customHeight="1" thickBot="1" x14ac:dyDescent="0.25"/>
    <row r="7" spans="1:45" ht="12.75" customHeight="1" thickBot="1" x14ac:dyDescent="0.25">
      <c r="B7" s="25" t="s">
        <v>9</v>
      </c>
      <c r="D7" s="118" t="str">
        <f>"SUBSUMMARY SHEET " &amp; B8</f>
        <v>SUBSUMMARY SHEET P.10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N7" s="30">
        <v>1</v>
      </c>
      <c r="AO7" s="31" t="s">
        <v>22</v>
      </c>
      <c r="AP7" s="32"/>
      <c r="AQ7" s="32"/>
      <c r="AR7" s="32"/>
      <c r="AS7" s="32"/>
    </row>
    <row r="8" spans="1:45" ht="12.75" customHeight="1" thickBot="1" x14ac:dyDescent="0.25">
      <c r="B8" s="29" t="s">
        <v>58</v>
      </c>
      <c r="D8" s="100" t="s">
        <v>7</v>
      </c>
      <c r="E8" s="100"/>
      <c r="F8" s="100"/>
      <c r="G8" s="100"/>
      <c r="H8" s="100"/>
      <c r="I8" s="100"/>
      <c r="J8" s="100"/>
      <c r="K8" s="48"/>
      <c r="L8" s="77"/>
      <c r="M8" s="39"/>
      <c r="N8" s="58" t="s">
        <v>27</v>
      </c>
      <c r="O8" s="58" t="s">
        <v>28</v>
      </c>
      <c r="P8" s="58" t="s">
        <v>29</v>
      </c>
      <c r="Q8" s="33" t="s">
        <v>30</v>
      </c>
      <c r="R8" s="33" t="s">
        <v>66</v>
      </c>
      <c r="S8" s="33"/>
      <c r="T8" s="24" t="s">
        <v>31</v>
      </c>
      <c r="U8" s="24" t="s">
        <v>32</v>
      </c>
      <c r="V8" s="24"/>
      <c r="W8" s="24" t="s">
        <v>33</v>
      </c>
      <c r="X8" s="24" t="s">
        <v>34</v>
      </c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</row>
    <row r="9" spans="1:45" ht="12.75" customHeight="1" thickBot="1" x14ac:dyDescent="0.25">
      <c r="D9" s="104" t="s">
        <v>8</v>
      </c>
      <c r="E9" s="104"/>
      <c r="F9" s="104"/>
      <c r="G9" s="104"/>
      <c r="H9" s="104"/>
      <c r="I9" s="104"/>
      <c r="J9" s="104"/>
      <c r="K9" s="49"/>
      <c r="L9" s="78"/>
      <c r="M9" s="36"/>
      <c r="N9" s="44"/>
      <c r="O9" s="55"/>
      <c r="P9" s="44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45" ht="12.75" customHeight="1" x14ac:dyDescent="0.2">
      <c r="B10" s="96" t="s">
        <v>10</v>
      </c>
      <c r="D10" s="105" t="s">
        <v>20</v>
      </c>
      <c r="E10" s="105" t="s">
        <v>21</v>
      </c>
      <c r="F10" s="109" t="s">
        <v>0</v>
      </c>
      <c r="G10" s="110"/>
      <c r="H10" s="110"/>
      <c r="I10" s="110"/>
      <c r="J10" s="120"/>
      <c r="K10" s="84" t="s">
        <v>23</v>
      </c>
      <c r="L10" s="84" t="s">
        <v>35</v>
      </c>
      <c r="M10" s="124" t="s">
        <v>60</v>
      </c>
      <c r="N10" s="56" t="str">
        <f t="shared" ref="N10" si="0">IF(OR(TRIM(N8)=0,TRIM(N8)=""),"",IF(IFERROR(TRIM(INDEX(QryItemNamed,MATCH(TRIM(N8),ITEM,0),2)),"")="Y","SPECIAL",LEFT(IFERROR(TRIM(INDEX(ITEM,MATCH(TRIM(N8),ITEM,0))),""),3)))</f>
        <v>630</v>
      </c>
      <c r="O10" s="8" t="str">
        <f t="shared" ref="O10:P10" si="1">IF(OR(TRIM(O8)=0,TRIM(O8)=""),"",IF(IFERROR(TRIM(INDEX(QryItemNamed,MATCH(TRIM(O8),ITEM,0),2)),"")="Y","SPECIAL",LEFT(IFERROR(TRIM(INDEX(ITEM,MATCH(TRIM(O8),ITEM,0))),""),3)))</f>
        <v>630</v>
      </c>
      <c r="P10" s="53" t="str">
        <f t="shared" si="1"/>
        <v>630</v>
      </c>
      <c r="Q10" s="53" t="str">
        <f t="shared" ref="Q10:AL10" si="2">IF(OR(TRIM(Q8)=0,TRIM(Q8)=""),"",IF(IFERROR(TRIM(INDEX(QryItemNamed,MATCH(TRIM(Q8),ITEM,0),2)),"")="Y","SPECIAL",LEFT(IFERROR(TRIM(INDEX(ITEM,MATCH(TRIM(Q8),ITEM,0))),""),3)))</f>
        <v>630</v>
      </c>
      <c r="R10" s="8" t="str">
        <f t="shared" ref="R10" si="3">IF(OR(TRIM(R8)=0,TRIM(R8)=""),"",IF(IFERROR(TRIM(INDEX(QryItemNamed,MATCH(TRIM(R8),ITEM,0),2)),"")="Y","SPECIAL",LEFT(IFERROR(TRIM(INDEX(ITEM,MATCH(TRIM(R8),ITEM,0))),""),3)))</f>
        <v>630</v>
      </c>
      <c r="S10" s="8" t="str">
        <f t="shared" si="2"/>
        <v/>
      </c>
      <c r="T10" s="8" t="str">
        <f t="shared" si="2"/>
        <v>644</v>
      </c>
      <c r="U10" s="8" t="str">
        <f t="shared" si="2"/>
        <v>644</v>
      </c>
      <c r="V10" s="8" t="str">
        <f t="shared" si="2"/>
        <v/>
      </c>
      <c r="W10" s="8" t="str">
        <f t="shared" si="2"/>
        <v>646</v>
      </c>
      <c r="X10" s="8" t="str">
        <f t="shared" si="2"/>
        <v>646</v>
      </c>
      <c r="Y10" s="8" t="str">
        <f t="shared" si="2"/>
        <v/>
      </c>
      <c r="Z10" s="8" t="str">
        <f t="shared" si="2"/>
        <v/>
      </c>
      <c r="AA10" s="8" t="str">
        <f t="shared" si="2"/>
        <v/>
      </c>
      <c r="AB10" s="8" t="str">
        <f t="shared" si="2"/>
        <v/>
      </c>
      <c r="AC10" s="8" t="str">
        <f t="shared" si="2"/>
        <v/>
      </c>
      <c r="AD10" s="8" t="str">
        <f t="shared" si="2"/>
        <v/>
      </c>
      <c r="AE10" s="8" t="str">
        <f t="shared" si="2"/>
        <v/>
      </c>
      <c r="AF10" s="8" t="str">
        <f t="shared" si="2"/>
        <v/>
      </c>
      <c r="AG10" s="8" t="str">
        <f t="shared" si="2"/>
        <v/>
      </c>
      <c r="AH10" s="8" t="str">
        <f t="shared" si="2"/>
        <v/>
      </c>
      <c r="AI10" s="8" t="str">
        <f t="shared" si="2"/>
        <v/>
      </c>
      <c r="AJ10" s="8" t="str">
        <f t="shared" si="2"/>
        <v/>
      </c>
      <c r="AK10" s="8" t="str">
        <f t="shared" si="2"/>
        <v/>
      </c>
      <c r="AL10" s="8" t="str">
        <f t="shared" si="2"/>
        <v/>
      </c>
    </row>
    <row r="11" spans="1:45" ht="12.75" customHeight="1" x14ac:dyDescent="0.2">
      <c r="B11" s="97"/>
      <c r="D11" s="106"/>
      <c r="E11" s="106"/>
      <c r="F11" s="112"/>
      <c r="G11" s="121"/>
      <c r="H11" s="121"/>
      <c r="I11" s="121"/>
      <c r="J11" s="122"/>
      <c r="K11" s="85"/>
      <c r="L11" s="85"/>
      <c r="M11" s="125"/>
      <c r="N11" s="119" t="str">
        <f t="shared" ref="N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87" t="str">
        <f t="shared" ref="O11:P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SIGN POST REFLECTOR</v>
      </c>
      <c r="P11" s="108" t="str">
        <f t="shared" si="5"/>
        <v>SIGN, FLAT SHEET</v>
      </c>
      <c r="Q11" s="108" t="str">
        <f t="shared" ref="Q11:AL11" si="6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REMOVAL OF GROUND MOUNTED SIGN AND DISPOSAL</v>
      </c>
      <c r="R11" s="87" t="str">
        <f t="shared" ref="R11" si="7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REMOVAL OF GROUND MOUNTED POST SUPPORT AND DISPOSAL</v>
      </c>
      <c r="S11" s="87" t="str">
        <f t="shared" si="6"/>
        <v/>
      </c>
      <c r="T11" s="87" t="str">
        <f t="shared" si="6"/>
        <v>EDGE LINE, 4"</v>
      </c>
      <c r="U11" s="87" t="str">
        <f t="shared" si="6"/>
        <v>CENTER LINE</v>
      </c>
      <c r="V11" s="87" t="str">
        <f t="shared" si="6"/>
        <v/>
      </c>
      <c r="W11" s="87" t="str">
        <f t="shared" si="6"/>
        <v>EDGE LINE, 4"</v>
      </c>
      <c r="X11" s="87" t="str">
        <f t="shared" si="6"/>
        <v>CENTER LINE</v>
      </c>
      <c r="Y11" s="87" t="str">
        <f t="shared" si="6"/>
        <v/>
      </c>
      <c r="Z11" s="87" t="str">
        <f t="shared" si="6"/>
        <v/>
      </c>
      <c r="AA11" s="87" t="str">
        <f t="shared" si="6"/>
        <v/>
      </c>
      <c r="AB11" s="87" t="str">
        <f t="shared" si="6"/>
        <v/>
      </c>
      <c r="AC11" s="87" t="str">
        <f t="shared" si="6"/>
        <v/>
      </c>
      <c r="AD11" s="87" t="str">
        <f t="shared" si="6"/>
        <v/>
      </c>
      <c r="AE11" s="87" t="str">
        <f t="shared" si="6"/>
        <v/>
      </c>
      <c r="AF11" s="87" t="str">
        <f t="shared" si="6"/>
        <v/>
      </c>
      <c r="AG11" s="87" t="str">
        <f t="shared" si="6"/>
        <v/>
      </c>
      <c r="AH11" s="87" t="str">
        <f t="shared" si="6"/>
        <v/>
      </c>
      <c r="AI11" s="87" t="str">
        <f t="shared" si="6"/>
        <v/>
      </c>
      <c r="AJ11" s="87" t="str">
        <f t="shared" si="6"/>
        <v/>
      </c>
      <c r="AK11" s="87" t="str">
        <f t="shared" si="6"/>
        <v/>
      </c>
      <c r="AL11" s="87" t="str">
        <f t="shared" si="6"/>
        <v/>
      </c>
    </row>
    <row r="12" spans="1:45" ht="12.75" customHeight="1" x14ac:dyDescent="0.2">
      <c r="B12" s="97"/>
      <c r="D12" s="106"/>
      <c r="E12" s="106"/>
      <c r="F12" s="112"/>
      <c r="G12" s="121"/>
      <c r="H12" s="121"/>
      <c r="I12" s="121"/>
      <c r="J12" s="122"/>
      <c r="K12" s="85"/>
      <c r="L12" s="85"/>
      <c r="M12" s="125"/>
      <c r="N12" s="119"/>
      <c r="O12" s="87"/>
      <c r="P12" s="108"/>
      <c r="Q12" s="108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5" ht="12.75" customHeight="1" x14ac:dyDescent="0.2">
      <c r="B13" s="97"/>
      <c r="D13" s="106"/>
      <c r="E13" s="106"/>
      <c r="F13" s="112"/>
      <c r="G13" s="121"/>
      <c r="H13" s="121"/>
      <c r="I13" s="121"/>
      <c r="J13" s="122"/>
      <c r="K13" s="85"/>
      <c r="L13" s="85"/>
      <c r="M13" s="125"/>
      <c r="N13" s="119"/>
      <c r="O13" s="87"/>
      <c r="P13" s="108"/>
      <c r="Q13" s="108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</row>
    <row r="14" spans="1:45" ht="12.75" customHeight="1" x14ac:dyDescent="0.2">
      <c r="B14" s="97"/>
      <c r="D14" s="106"/>
      <c r="E14" s="106"/>
      <c r="F14" s="112"/>
      <c r="G14" s="121"/>
      <c r="H14" s="121"/>
      <c r="I14" s="121"/>
      <c r="J14" s="122"/>
      <c r="K14" s="85"/>
      <c r="L14" s="85"/>
      <c r="M14" s="125"/>
      <c r="N14" s="119"/>
      <c r="O14" s="87"/>
      <c r="P14" s="108"/>
      <c r="Q14" s="108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</row>
    <row r="15" spans="1:45" ht="12.75" customHeight="1" x14ac:dyDescent="0.2">
      <c r="B15" s="97"/>
      <c r="D15" s="106"/>
      <c r="E15" s="106"/>
      <c r="F15" s="112"/>
      <c r="G15" s="121"/>
      <c r="H15" s="121"/>
      <c r="I15" s="121"/>
      <c r="J15" s="122"/>
      <c r="K15" s="85"/>
      <c r="L15" s="85"/>
      <c r="M15" s="125"/>
      <c r="N15" s="119"/>
      <c r="O15" s="87"/>
      <c r="P15" s="108"/>
      <c r="Q15" s="108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</row>
    <row r="16" spans="1:45" ht="12.75" customHeight="1" x14ac:dyDescent="0.2">
      <c r="B16" s="97"/>
      <c r="D16" s="106"/>
      <c r="E16" s="106"/>
      <c r="F16" s="112"/>
      <c r="G16" s="121"/>
      <c r="H16" s="121"/>
      <c r="I16" s="121"/>
      <c r="J16" s="122"/>
      <c r="K16" s="85"/>
      <c r="L16" s="85"/>
      <c r="M16" s="125"/>
      <c r="N16" s="119"/>
      <c r="O16" s="87"/>
      <c r="P16" s="108"/>
      <c r="Q16" s="108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</row>
    <row r="17" spans="2:38" ht="12.75" customHeight="1" x14ac:dyDescent="0.2">
      <c r="B17" s="97"/>
      <c r="D17" s="106"/>
      <c r="E17" s="106"/>
      <c r="F17" s="112"/>
      <c r="G17" s="121"/>
      <c r="H17" s="121"/>
      <c r="I17" s="121"/>
      <c r="J17" s="122"/>
      <c r="K17" s="85"/>
      <c r="L17" s="85"/>
      <c r="M17" s="125"/>
      <c r="N17" s="119"/>
      <c r="O17" s="87"/>
      <c r="P17" s="108"/>
      <c r="Q17" s="108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</row>
    <row r="18" spans="2:38" ht="12.75" customHeight="1" x14ac:dyDescent="0.2">
      <c r="B18" s="97"/>
      <c r="D18" s="106"/>
      <c r="E18" s="106"/>
      <c r="F18" s="112"/>
      <c r="G18" s="121"/>
      <c r="H18" s="121"/>
      <c r="I18" s="121"/>
      <c r="J18" s="122"/>
      <c r="K18" s="85"/>
      <c r="L18" s="85"/>
      <c r="M18" s="125"/>
      <c r="N18" s="119"/>
      <c r="O18" s="87"/>
      <c r="P18" s="108"/>
      <c r="Q18" s="108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</row>
    <row r="19" spans="2:38" ht="12.75" customHeight="1" x14ac:dyDescent="0.2">
      <c r="B19" s="97"/>
      <c r="D19" s="106"/>
      <c r="E19" s="106"/>
      <c r="F19" s="112"/>
      <c r="G19" s="121"/>
      <c r="H19" s="121"/>
      <c r="I19" s="121"/>
      <c r="J19" s="122"/>
      <c r="K19" s="85"/>
      <c r="L19" s="85"/>
      <c r="M19" s="125"/>
      <c r="N19" s="119"/>
      <c r="O19" s="87"/>
      <c r="P19" s="108"/>
      <c r="Q19" s="108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</row>
    <row r="20" spans="2:38" ht="12.75" customHeight="1" x14ac:dyDescent="0.2">
      <c r="B20" s="97"/>
      <c r="D20" s="106"/>
      <c r="E20" s="106"/>
      <c r="F20" s="112"/>
      <c r="G20" s="121"/>
      <c r="H20" s="121"/>
      <c r="I20" s="121"/>
      <c r="J20" s="122"/>
      <c r="K20" s="85"/>
      <c r="L20" s="85"/>
      <c r="M20" s="125"/>
      <c r="N20" s="119"/>
      <c r="O20" s="87"/>
      <c r="P20" s="108"/>
      <c r="Q20" s="108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</row>
    <row r="21" spans="2:38" ht="12.75" customHeight="1" x14ac:dyDescent="0.2">
      <c r="B21" s="97"/>
      <c r="D21" s="106"/>
      <c r="E21" s="106"/>
      <c r="F21" s="112"/>
      <c r="G21" s="121"/>
      <c r="H21" s="121"/>
      <c r="I21" s="121"/>
      <c r="J21" s="122"/>
      <c r="K21" s="85"/>
      <c r="L21" s="85"/>
      <c r="M21" s="125"/>
      <c r="N21" s="119"/>
      <c r="O21" s="87"/>
      <c r="P21" s="108"/>
      <c r="Q21" s="108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</row>
    <row r="22" spans="2:38" ht="12.75" customHeight="1" x14ac:dyDescent="0.2">
      <c r="B22" s="97"/>
      <c r="D22" s="106"/>
      <c r="E22" s="106"/>
      <c r="F22" s="112"/>
      <c r="G22" s="121"/>
      <c r="H22" s="121"/>
      <c r="I22" s="121"/>
      <c r="J22" s="122"/>
      <c r="K22" s="85"/>
      <c r="L22" s="85"/>
      <c r="M22" s="125"/>
      <c r="N22" s="119"/>
      <c r="O22" s="87"/>
      <c r="P22" s="108"/>
      <c r="Q22" s="108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</row>
    <row r="23" spans="2:38" ht="12.75" customHeight="1" thickBot="1" x14ac:dyDescent="0.25">
      <c r="B23" s="98"/>
      <c r="D23" s="107"/>
      <c r="E23" s="107"/>
      <c r="F23" s="115"/>
      <c r="G23" s="116"/>
      <c r="H23" s="116"/>
      <c r="I23" s="116"/>
      <c r="J23" s="123"/>
      <c r="K23" s="86"/>
      <c r="L23" s="86"/>
      <c r="M23" s="126"/>
      <c r="N23" s="57" t="str">
        <f t="shared" ref="N23" si="8">IF(OR(TRIM(N8)=0,TRIM(N8)=""),"",IFERROR(TRIM(INDEX(QryItemNamed,MATCH(TRIM(N8),ITEM,0),3)),""))</f>
        <v>FT</v>
      </c>
      <c r="O23" s="10" t="str">
        <f t="shared" ref="O23:P23" si="9">IF(OR(TRIM(O8)=0,TRIM(O8)=""),"",IFERROR(TRIM(INDEX(QryItemNamed,MATCH(TRIM(O8),ITEM,0),3)),""))</f>
        <v>EACH</v>
      </c>
      <c r="P23" s="54" t="str">
        <f t="shared" si="9"/>
        <v>SF</v>
      </c>
      <c r="Q23" s="54" t="str">
        <f t="shared" ref="Q23:AL23" si="10">IF(OR(TRIM(Q8)=0,TRIM(Q8)=""),"",IFERROR(TRIM(INDEX(QryItemNamed,MATCH(TRIM(Q8),ITEM,0),3)),""))</f>
        <v>EACH</v>
      </c>
      <c r="R23" s="10" t="str">
        <f t="shared" ref="R23" si="11">IF(OR(TRIM(R8)=0,TRIM(R8)=""),"",IFERROR(TRIM(INDEX(QryItemNamed,MATCH(TRIM(R8),ITEM,0),3)),""))</f>
        <v>EACH</v>
      </c>
      <c r="S23" s="10" t="str">
        <f t="shared" si="10"/>
        <v/>
      </c>
      <c r="T23" s="10" t="str">
        <f t="shared" si="10"/>
        <v>MILE</v>
      </c>
      <c r="U23" s="10" t="str">
        <f t="shared" si="10"/>
        <v>MILE</v>
      </c>
      <c r="V23" s="10" t="str">
        <f t="shared" si="10"/>
        <v/>
      </c>
      <c r="W23" s="10" t="str">
        <f t="shared" si="10"/>
        <v>MILE</v>
      </c>
      <c r="X23" s="10" t="str">
        <f t="shared" si="10"/>
        <v>MILE</v>
      </c>
      <c r="Y23" s="10" t="str">
        <f t="shared" si="10"/>
        <v/>
      </c>
      <c r="Z23" s="10" t="str">
        <f t="shared" si="10"/>
        <v/>
      </c>
      <c r="AA23" s="10" t="str">
        <f t="shared" si="10"/>
        <v/>
      </c>
      <c r="AB23" s="10" t="str">
        <f t="shared" si="10"/>
        <v/>
      </c>
      <c r="AC23" s="10" t="str">
        <f t="shared" si="10"/>
        <v/>
      </c>
      <c r="AD23" s="10" t="str">
        <f t="shared" si="10"/>
        <v/>
      </c>
      <c r="AE23" s="10" t="str">
        <f t="shared" si="10"/>
        <v/>
      </c>
      <c r="AF23" s="10" t="str">
        <f t="shared" si="10"/>
        <v/>
      </c>
      <c r="AG23" s="10" t="str">
        <f t="shared" si="10"/>
        <v/>
      </c>
      <c r="AH23" s="10" t="str">
        <f t="shared" si="10"/>
        <v/>
      </c>
      <c r="AI23" s="10" t="str">
        <f t="shared" si="10"/>
        <v/>
      </c>
      <c r="AJ23" s="10" t="str">
        <f t="shared" si="10"/>
        <v/>
      </c>
      <c r="AK23" s="10" t="str">
        <f t="shared" si="10"/>
        <v/>
      </c>
      <c r="AL23" s="10" t="str">
        <f t="shared" si="10"/>
        <v/>
      </c>
    </row>
    <row r="24" spans="2:38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3"/>
      <c r="K24" s="11"/>
      <c r="L24" s="11"/>
      <c r="M24" s="14"/>
      <c r="N24" s="11"/>
      <c r="O24" s="11"/>
      <c r="P24" s="11"/>
      <c r="Q24" s="13"/>
      <c r="R24" s="13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</row>
    <row r="25" spans="2:38" ht="12.75" customHeight="1" x14ac:dyDescent="0.2">
      <c r="B25" s="27">
        <v>1</v>
      </c>
      <c r="D25" s="15" t="s">
        <v>36</v>
      </c>
      <c r="E25" s="15" t="s">
        <v>59</v>
      </c>
      <c r="F25" s="16" t="s">
        <v>44</v>
      </c>
      <c r="G25" s="17"/>
      <c r="H25" s="15"/>
      <c r="I25" s="16"/>
      <c r="J25" s="17"/>
      <c r="K25" s="15" t="s">
        <v>43</v>
      </c>
      <c r="L25" s="15" t="s">
        <v>61</v>
      </c>
      <c r="M25" s="18" t="s">
        <v>64</v>
      </c>
      <c r="N25" s="15">
        <v>15</v>
      </c>
      <c r="O25" s="15"/>
      <c r="P25" s="15">
        <v>3</v>
      </c>
      <c r="Q25" s="17">
        <v>1</v>
      </c>
      <c r="R25" s="17">
        <v>1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</row>
    <row r="26" spans="2:38" ht="12.75" customHeight="1" x14ac:dyDescent="0.2">
      <c r="B26" s="27">
        <v>1</v>
      </c>
      <c r="D26" s="15" t="s">
        <v>37</v>
      </c>
      <c r="E26" s="15" t="s">
        <v>59</v>
      </c>
      <c r="F26" s="16" t="s">
        <v>45</v>
      </c>
      <c r="G26" s="17"/>
      <c r="H26" s="15"/>
      <c r="I26" s="16"/>
      <c r="J26" s="17"/>
      <c r="K26" s="15" t="s">
        <v>42</v>
      </c>
      <c r="L26" s="15" t="s">
        <v>62</v>
      </c>
      <c r="M26" s="18" t="s">
        <v>64</v>
      </c>
      <c r="N26" s="15">
        <v>15</v>
      </c>
      <c r="O26" s="15"/>
      <c r="P26" s="15">
        <v>3</v>
      </c>
      <c r="Q26" s="17">
        <v>1</v>
      </c>
      <c r="R26" s="17">
        <v>1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</row>
    <row r="27" spans="2:38" ht="12.75" customHeight="1" x14ac:dyDescent="0.2">
      <c r="B27" s="27">
        <v>1</v>
      </c>
      <c r="D27" s="15" t="s">
        <v>38</v>
      </c>
      <c r="E27" s="15" t="s">
        <v>59</v>
      </c>
      <c r="F27" s="16" t="s">
        <v>46</v>
      </c>
      <c r="G27" s="17"/>
      <c r="H27" s="15"/>
      <c r="I27" s="16"/>
      <c r="J27" s="17"/>
      <c r="K27" s="15" t="s">
        <v>43</v>
      </c>
      <c r="L27" s="15" t="s">
        <v>62</v>
      </c>
      <c r="M27" s="18" t="s">
        <v>64</v>
      </c>
      <c r="N27" s="15">
        <v>15</v>
      </c>
      <c r="O27" s="15"/>
      <c r="P27" s="15">
        <v>3</v>
      </c>
      <c r="Q27" s="17">
        <v>1</v>
      </c>
      <c r="R27" s="17">
        <v>1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</row>
    <row r="28" spans="2:38" ht="12.75" customHeight="1" x14ac:dyDescent="0.2">
      <c r="B28" s="27">
        <v>1</v>
      </c>
      <c r="D28" s="15" t="s">
        <v>39</v>
      </c>
      <c r="E28" s="15" t="s">
        <v>59</v>
      </c>
      <c r="F28" s="16" t="s">
        <v>47</v>
      </c>
      <c r="G28" s="17"/>
      <c r="H28" s="15"/>
      <c r="I28" s="16"/>
      <c r="J28" s="17"/>
      <c r="K28" s="15" t="s">
        <v>42</v>
      </c>
      <c r="L28" s="15" t="s">
        <v>61</v>
      </c>
      <c r="M28" s="18" t="s">
        <v>64</v>
      </c>
      <c r="N28" s="15">
        <v>15</v>
      </c>
      <c r="O28" s="15"/>
      <c r="P28" s="15">
        <v>3</v>
      </c>
      <c r="Q28" s="17">
        <v>1</v>
      </c>
      <c r="R28" s="17">
        <v>1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</row>
    <row r="29" spans="2:38" ht="25.5" customHeight="1" x14ac:dyDescent="0.2">
      <c r="B29" s="27">
        <v>1</v>
      </c>
      <c r="D29" s="15" t="s">
        <v>40</v>
      </c>
      <c r="E29" s="15" t="s">
        <v>59</v>
      </c>
      <c r="F29" s="16" t="s">
        <v>48</v>
      </c>
      <c r="G29" s="17"/>
      <c r="H29" s="15"/>
      <c r="I29" s="16"/>
      <c r="J29" s="17"/>
      <c r="K29" s="15" t="s">
        <v>42</v>
      </c>
      <c r="L29" s="83" t="s">
        <v>63</v>
      </c>
      <c r="M29" s="67" t="s">
        <v>65</v>
      </c>
      <c r="N29" s="60">
        <v>15</v>
      </c>
      <c r="O29" s="15">
        <v>2</v>
      </c>
      <c r="P29" s="15">
        <v>6</v>
      </c>
      <c r="Q29" s="17">
        <v>2</v>
      </c>
      <c r="R29" s="17">
        <v>1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</row>
    <row r="30" spans="2:38" ht="12.75" customHeight="1" x14ac:dyDescent="0.2">
      <c r="B30" s="27"/>
      <c r="D30" s="15"/>
      <c r="E30" s="15"/>
      <c r="F30" s="16"/>
      <c r="G30" s="17"/>
      <c r="H30" s="15"/>
      <c r="I30" s="16"/>
      <c r="J30" s="17"/>
      <c r="K30" s="15"/>
      <c r="L30" s="15"/>
      <c r="M30" s="18"/>
      <c r="N30" s="60"/>
      <c r="O30" s="15"/>
      <c r="P30" s="15"/>
      <c r="Q30" s="17"/>
      <c r="R30" s="17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</row>
    <row r="31" spans="2:38" ht="12.75" customHeight="1" x14ac:dyDescent="0.2">
      <c r="B31" s="27">
        <v>1</v>
      </c>
      <c r="D31" s="101" t="s">
        <v>24</v>
      </c>
      <c r="E31" s="101" t="s">
        <v>59</v>
      </c>
      <c r="F31" s="16" t="s">
        <v>49</v>
      </c>
      <c r="G31" s="17"/>
      <c r="H31" s="15"/>
      <c r="I31" s="16" t="s">
        <v>50</v>
      </c>
      <c r="J31" s="17"/>
      <c r="K31" s="15" t="s">
        <v>43</v>
      </c>
      <c r="L31" s="15"/>
      <c r="M31" s="18"/>
      <c r="N31" s="60"/>
      <c r="O31" s="15"/>
      <c r="P31" s="15"/>
      <c r="Q31" s="17"/>
      <c r="R31" s="17"/>
      <c r="S31" s="15"/>
      <c r="T31" s="68">
        <v>1.2E-2</v>
      </c>
      <c r="U31" s="68"/>
      <c r="V31" s="68"/>
      <c r="W31" s="68"/>
      <c r="X31" s="68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</row>
    <row r="32" spans="2:38" ht="12.75" customHeight="1" x14ac:dyDescent="0.2">
      <c r="B32" s="27">
        <v>1</v>
      </c>
      <c r="D32" s="102"/>
      <c r="E32" s="102" t="s">
        <v>59</v>
      </c>
      <c r="F32" s="16" t="s">
        <v>50</v>
      </c>
      <c r="G32" s="17"/>
      <c r="H32" s="15"/>
      <c r="I32" s="16" t="s">
        <v>51</v>
      </c>
      <c r="J32" s="17"/>
      <c r="K32" s="15" t="s">
        <v>43</v>
      </c>
      <c r="L32" s="15"/>
      <c r="M32" s="18"/>
      <c r="N32" s="60"/>
      <c r="O32" s="15"/>
      <c r="P32" s="15"/>
      <c r="Q32" s="17"/>
      <c r="R32" s="17"/>
      <c r="S32" s="15"/>
      <c r="T32" s="68"/>
      <c r="U32" s="68"/>
      <c r="V32" s="68"/>
      <c r="W32" s="68">
        <v>4.1000000000000002E-2</v>
      </c>
      <c r="X32" s="68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</row>
    <row r="33" spans="2:38" ht="12.75" customHeight="1" x14ac:dyDescent="0.2">
      <c r="B33" s="27">
        <v>1</v>
      </c>
      <c r="D33" s="103"/>
      <c r="E33" s="103" t="s">
        <v>59</v>
      </c>
      <c r="F33" s="16" t="s">
        <v>51</v>
      </c>
      <c r="G33" s="17"/>
      <c r="H33" s="15"/>
      <c r="I33" s="16" t="s">
        <v>52</v>
      </c>
      <c r="J33" s="17"/>
      <c r="K33" s="15" t="s">
        <v>43</v>
      </c>
      <c r="L33" s="15"/>
      <c r="M33" s="18"/>
      <c r="N33" s="60"/>
      <c r="O33" s="15"/>
      <c r="P33" s="15"/>
      <c r="Q33" s="17"/>
      <c r="R33" s="17"/>
      <c r="S33" s="15"/>
      <c r="T33" s="68">
        <v>6.0000000000000001E-3</v>
      </c>
      <c r="U33" s="68"/>
      <c r="V33" s="68"/>
      <c r="W33" s="68"/>
      <c r="X33" s="68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</row>
    <row r="34" spans="2:38" ht="12.75" customHeight="1" x14ac:dyDescent="0.2">
      <c r="B34" s="27">
        <v>1</v>
      </c>
      <c r="D34" s="101" t="s">
        <v>25</v>
      </c>
      <c r="E34" s="101" t="s">
        <v>59</v>
      </c>
      <c r="F34" s="16" t="s">
        <v>49</v>
      </c>
      <c r="G34" s="17"/>
      <c r="H34" s="15"/>
      <c r="I34" s="16" t="s">
        <v>53</v>
      </c>
      <c r="J34" s="17"/>
      <c r="K34" s="15" t="s">
        <v>42</v>
      </c>
      <c r="L34" s="15"/>
      <c r="M34" s="18"/>
      <c r="N34" s="60"/>
      <c r="O34" s="15"/>
      <c r="P34" s="15"/>
      <c r="Q34" s="17"/>
      <c r="R34" s="17"/>
      <c r="S34" s="15"/>
      <c r="T34" s="68">
        <v>1.4999999999999999E-2</v>
      </c>
      <c r="U34" s="68"/>
      <c r="V34" s="68"/>
      <c r="W34" s="68"/>
      <c r="X34" s="68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</row>
    <row r="35" spans="2:38" ht="12.75" customHeight="1" x14ac:dyDescent="0.2">
      <c r="B35" s="27">
        <v>1</v>
      </c>
      <c r="D35" s="102"/>
      <c r="E35" s="102" t="s">
        <v>59</v>
      </c>
      <c r="F35" s="16" t="s">
        <v>53</v>
      </c>
      <c r="G35" s="17"/>
      <c r="H35" s="15"/>
      <c r="I35" s="16" t="s">
        <v>54</v>
      </c>
      <c r="J35" s="17"/>
      <c r="K35" s="15" t="s">
        <v>42</v>
      </c>
      <c r="L35" s="15"/>
      <c r="M35" s="18"/>
      <c r="N35" s="60"/>
      <c r="O35" s="15"/>
      <c r="P35" s="15"/>
      <c r="Q35" s="17"/>
      <c r="R35" s="17"/>
      <c r="S35" s="15"/>
      <c r="T35" s="68"/>
      <c r="U35" s="68"/>
      <c r="V35" s="68"/>
      <c r="W35" s="68">
        <v>4.1000000000000002E-2</v>
      </c>
      <c r="X35" s="68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</row>
    <row r="36" spans="2:38" ht="12.75" customHeight="1" x14ac:dyDescent="0.2">
      <c r="B36" s="27">
        <v>1</v>
      </c>
      <c r="D36" s="103"/>
      <c r="E36" s="103" t="s">
        <v>59</v>
      </c>
      <c r="F36" s="16" t="s">
        <v>54</v>
      </c>
      <c r="G36" s="17"/>
      <c r="H36" s="15"/>
      <c r="I36" s="16" t="s">
        <v>52</v>
      </c>
      <c r="J36" s="17"/>
      <c r="K36" s="15" t="s">
        <v>42</v>
      </c>
      <c r="L36" s="15"/>
      <c r="M36" s="18"/>
      <c r="N36" s="60"/>
      <c r="O36" s="15"/>
      <c r="P36" s="15"/>
      <c r="Q36" s="17"/>
      <c r="R36" s="17"/>
      <c r="S36" s="15"/>
      <c r="T36" s="68">
        <v>4.0000000000000001E-3</v>
      </c>
      <c r="U36" s="68"/>
      <c r="V36" s="68"/>
      <c r="W36" s="68"/>
      <c r="X36" s="68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</row>
    <row r="37" spans="2:38" ht="12.75" customHeight="1" x14ac:dyDescent="0.2">
      <c r="B37" s="27">
        <v>1</v>
      </c>
      <c r="D37" s="101" t="s">
        <v>26</v>
      </c>
      <c r="E37" s="101" t="s">
        <v>59</v>
      </c>
      <c r="F37" s="16" t="s">
        <v>55</v>
      </c>
      <c r="G37" s="17"/>
      <c r="H37" s="15"/>
      <c r="I37" s="16" t="s">
        <v>56</v>
      </c>
      <c r="J37" s="17"/>
      <c r="K37" s="15"/>
      <c r="L37" s="15"/>
      <c r="M37" s="18"/>
      <c r="N37" s="60"/>
      <c r="O37" s="15"/>
      <c r="P37" s="15"/>
      <c r="Q37" s="17"/>
      <c r="R37" s="17"/>
      <c r="S37" s="15"/>
      <c r="T37" s="68"/>
      <c r="U37" s="68">
        <v>4.0000000000000001E-3</v>
      </c>
      <c r="V37" s="68"/>
      <c r="W37" s="68"/>
      <c r="X37" s="68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</row>
    <row r="38" spans="2:38" ht="12.75" customHeight="1" x14ac:dyDescent="0.2">
      <c r="B38" s="27">
        <v>1</v>
      </c>
      <c r="D38" s="102"/>
      <c r="E38" s="102" t="s">
        <v>59</v>
      </c>
      <c r="F38" s="16" t="s">
        <v>56</v>
      </c>
      <c r="G38" s="17"/>
      <c r="H38" s="15"/>
      <c r="I38" s="16" t="s">
        <v>57</v>
      </c>
      <c r="J38" s="17"/>
      <c r="K38" s="15"/>
      <c r="L38" s="15"/>
      <c r="M38" s="18"/>
      <c r="N38" s="60"/>
      <c r="O38" s="15"/>
      <c r="P38" s="15"/>
      <c r="Q38" s="17"/>
      <c r="R38" s="17"/>
      <c r="S38" s="15"/>
      <c r="T38" s="68"/>
      <c r="U38" s="68"/>
      <c r="V38" s="68"/>
      <c r="W38" s="68"/>
      <c r="X38" s="68">
        <v>4.1000000000000002E-2</v>
      </c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</row>
    <row r="39" spans="2:38" ht="12.75" customHeight="1" x14ac:dyDescent="0.2">
      <c r="B39" s="27">
        <v>1</v>
      </c>
      <c r="D39" s="103"/>
      <c r="E39" s="103" t="s">
        <v>59</v>
      </c>
      <c r="F39" s="16" t="s">
        <v>57</v>
      </c>
      <c r="G39" s="17"/>
      <c r="H39" s="15"/>
      <c r="I39" s="16" t="s">
        <v>52</v>
      </c>
      <c r="J39" s="17"/>
      <c r="K39" s="15"/>
      <c r="L39" s="15"/>
      <c r="M39" s="18"/>
      <c r="N39" s="60"/>
      <c r="O39" s="15"/>
      <c r="P39" s="15"/>
      <c r="Q39" s="17"/>
      <c r="R39" s="17"/>
      <c r="S39" s="15"/>
      <c r="T39" s="68"/>
      <c r="U39" s="68">
        <v>5.0000000000000001E-3</v>
      </c>
      <c r="V39" s="68"/>
      <c r="W39" s="68"/>
      <c r="X39" s="68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</row>
    <row r="40" spans="2:38" ht="12.75" customHeight="1" x14ac:dyDescent="0.2">
      <c r="B40" s="27"/>
      <c r="D40" s="15"/>
      <c r="E40" s="15"/>
      <c r="F40" s="16"/>
      <c r="G40" s="17"/>
      <c r="H40" s="15"/>
      <c r="I40" s="16"/>
      <c r="J40" s="17"/>
      <c r="K40" s="15"/>
      <c r="L40" s="15"/>
      <c r="M40" s="18"/>
      <c r="N40" s="60"/>
      <c r="O40" s="15"/>
      <c r="P40" s="15"/>
      <c r="Q40" s="17"/>
      <c r="R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</row>
    <row r="41" spans="2:38" ht="12.75" customHeight="1" thickBot="1" x14ac:dyDescent="0.25">
      <c r="B41" s="27"/>
      <c r="D41" s="15"/>
      <c r="E41" s="15"/>
      <c r="F41" s="16"/>
      <c r="G41" s="17"/>
      <c r="H41" s="15"/>
      <c r="I41" s="16"/>
      <c r="J41" s="17"/>
      <c r="K41" s="15"/>
      <c r="L41" s="15"/>
      <c r="M41" s="18"/>
      <c r="N41" s="15"/>
      <c r="O41" s="15"/>
      <c r="P41" s="15"/>
      <c r="Q41" s="17"/>
      <c r="R41" s="17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</row>
    <row r="42" spans="2:38" ht="12.75" hidden="1" customHeight="1" x14ac:dyDescent="0.2">
      <c r="B42" s="27"/>
      <c r="D42" s="15"/>
      <c r="E42" s="15"/>
      <c r="F42" s="16"/>
      <c r="G42" s="17"/>
      <c r="H42" s="15"/>
      <c r="I42" s="16"/>
      <c r="J42" s="17"/>
      <c r="K42" s="15"/>
      <c r="L42" s="15"/>
      <c r="M42" s="18"/>
      <c r="N42" s="15"/>
      <c r="O42" s="15"/>
      <c r="P42" s="15"/>
      <c r="Q42" s="17"/>
      <c r="R42" s="17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</row>
    <row r="43" spans="2:38" ht="12.75" hidden="1" customHeight="1" x14ac:dyDescent="0.2">
      <c r="B43" s="27"/>
      <c r="D43" s="15"/>
      <c r="E43" s="15"/>
      <c r="F43" s="16"/>
      <c r="G43" s="17"/>
      <c r="H43" s="15"/>
      <c r="I43" s="16"/>
      <c r="J43" s="17"/>
      <c r="K43" s="15"/>
      <c r="L43" s="15"/>
      <c r="M43" s="18"/>
      <c r="N43" s="15"/>
      <c r="O43" s="15"/>
      <c r="P43" s="15"/>
      <c r="Q43" s="17"/>
      <c r="R43" s="17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</row>
    <row r="44" spans="2:38" ht="12.75" hidden="1" customHeight="1" x14ac:dyDescent="0.2">
      <c r="B44" s="27"/>
      <c r="D44" s="15"/>
      <c r="E44" s="15"/>
      <c r="F44" s="16"/>
      <c r="G44" s="17"/>
      <c r="H44" s="15"/>
      <c r="I44" s="16"/>
      <c r="J44" s="17"/>
      <c r="K44" s="15"/>
      <c r="L44" s="15"/>
      <c r="M44" s="18"/>
      <c r="N44" s="15"/>
      <c r="O44" s="15"/>
      <c r="P44" s="15"/>
      <c r="Q44" s="17"/>
      <c r="R44" s="17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</row>
    <row r="45" spans="2:38" ht="12.75" hidden="1" customHeight="1" x14ac:dyDescent="0.2">
      <c r="B45" s="27"/>
      <c r="D45" s="15"/>
      <c r="E45" s="15"/>
      <c r="F45" s="16"/>
      <c r="G45" s="17"/>
      <c r="H45" s="15"/>
      <c r="I45" s="16"/>
      <c r="J45" s="17"/>
      <c r="K45" s="15"/>
      <c r="L45" s="15"/>
      <c r="M45" s="18"/>
      <c r="N45" s="15"/>
      <c r="O45" s="15"/>
      <c r="P45" s="15"/>
      <c r="Q45" s="17"/>
      <c r="R45" s="17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</row>
    <row r="46" spans="2:38" ht="12.75" hidden="1" customHeight="1" x14ac:dyDescent="0.2">
      <c r="B46" s="27"/>
      <c r="D46" s="15"/>
      <c r="E46" s="15"/>
      <c r="F46" s="16"/>
      <c r="G46" s="17"/>
      <c r="H46" s="15"/>
      <c r="I46" s="16"/>
      <c r="J46" s="17"/>
      <c r="K46" s="15"/>
      <c r="L46" s="15"/>
      <c r="M46" s="18"/>
      <c r="N46" s="15"/>
      <c r="O46" s="15"/>
      <c r="P46" s="15"/>
      <c r="Q46" s="17"/>
      <c r="R46" s="17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</row>
    <row r="47" spans="2:38" ht="12.75" hidden="1" customHeight="1" x14ac:dyDescent="0.2">
      <c r="B47" s="27"/>
      <c r="D47" s="15"/>
      <c r="E47" s="15"/>
      <c r="F47" s="16"/>
      <c r="G47" s="17"/>
      <c r="H47" s="15"/>
      <c r="I47" s="16"/>
      <c r="J47" s="17"/>
      <c r="K47" s="15"/>
      <c r="L47" s="15"/>
      <c r="M47" s="18"/>
      <c r="N47" s="15"/>
      <c r="O47" s="15"/>
      <c r="P47" s="15"/>
      <c r="Q47" s="17"/>
      <c r="R47" s="17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</row>
    <row r="48" spans="2:38" ht="12.75" hidden="1" customHeight="1" x14ac:dyDescent="0.2">
      <c r="B48" s="27"/>
      <c r="D48" s="15"/>
      <c r="E48" s="15"/>
      <c r="F48" s="16"/>
      <c r="G48" s="17"/>
      <c r="H48" s="15"/>
      <c r="I48" s="16"/>
      <c r="J48" s="17"/>
      <c r="K48" s="15"/>
      <c r="L48" s="15"/>
      <c r="M48" s="18"/>
      <c r="N48" s="15"/>
      <c r="O48" s="15"/>
      <c r="P48" s="15"/>
      <c r="Q48" s="17"/>
      <c r="R48" s="17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</row>
    <row r="49" spans="2:38" ht="12.75" hidden="1" customHeight="1" x14ac:dyDescent="0.2">
      <c r="B49" s="27"/>
      <c r="D49" s="15"/>
      <c r="E49" s="15"/>
      <c r="F49" s="16"/>
      <c r="G49" s="17"/>
      <c r="H49" s="15"/>
      <c r="I49" s="16"/>
      <c r="J49" s="17"/>
      <c r="K49" s="15"/>
      <c r="L49" s="15"/>
      <c r="M49" s="18"/>
      <c r="N49" s="15"/>
      <c r="O49" s="15"/>
      <c r="P49" s="15"/>
      <c r="Q49" s="17"/>
      <c r="R49" s="17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</row>
    <row r="50" spans="2:38" ht="12.75" hidden="1" customHeight="1" x14ac:dyDescent="0.2">
      <c r="B50" s="27"/>
      <c r="D50" s="15"/>
      <c r="E50" s="15"/>
      <c r="F50" s="16"/>
      <c r="G50" s="17"/>
      <c r="H50" s="15"/>
      <c r="I50" s="16"/>
      <c r="J50" s="17"/>
      <c r="K50" s="15"/>
      <c r="L50" s="15"/>
      <c r="M50" s="18"/>
      <c r="N50" s="15"/>
      <c r="O50" s="15"/>
      <c r="P50" s="15"/>
      <c r="Q50" s="17"/>
      <c r="R50" s="17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</row>
    <row r="51" spans="2:38" ht="12.75" hidden="1" customHeight="1" x14ac:dyDescent="0.2">
      <c r="B51" s="27"/>
      <c r="D51" s="15"/>
      <c r="E51" s="15"/>
      <c r="F51" s="16"/>
      <c r="G51" s="17"/>
      <c r="H51" s="15"/>
      <c r="I51" s="16"/>
      <c r="J51" s="17"/>
      <c r="K51" s="15"/>
      <c r="L51" s="15"/>
      <c r="M51" s="18"/>
      <c r="N51" s="15"/>
      <c r="O51" s="15"/>
      <c r="P51" s="15"/>
      <c r="Q51" s="17"/>
      <c r="R51" s="17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</row>
    <row r="52" spans="2:38" ht="12.75" hidden="1" customHeight="1" x14ac:dyDescent="0.2">
      <c r="B52" s="27"/>
      <c r="D52" s="15"/>
      <c r="E52" s="15"/>
      <c r="F52" s="16"/>
      <c r="G52" s="17"/>
      <c r="H52" s="15"/>
      <c r="I52" s="16"/>
      <c r="J52" s="17"/>
      <c r="K52" s="15"/>
      <c r="L52" s="15"/>
      <c r="M52" s="18"/>
      <c r="N52" s="15"/>
      <c r="O52" s="15"/>
      <c r="P52" s="15"/>
      <c r="Q52" s="17"/>
      <c r="R52" s="17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</row>
    <row r="53" spans="2:38" ht="12.75" hidden="1" customHeight="1" x14ac:dyDescent="0.2">
      <c r="B53" s="27"/>
      <c r="D53" s="15"/>
      <c r="E53" s="15"/>
      <c r="F53" s="16"/>
      <c r="G53" s="17"/>
      <c r="H53" s="15"/>
      <c r="I53" s="16"/>
      <c r="J53" s="17"/>
      <c r="K53" s="15"/>
      <c r="L53" s="15"/>
      <c r="M53" s="18"/>
      <c r="N53" s="15"/>
      <c r="O53" s="15"/>
      <c r="P53" s="15"/>
      <c r="Q53" s="17"/>
      <c r="R53" s="17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</row>
    <row r="54" spans="2:38" ht="12.75" hidden="1" customHeight="1" x14ac:dyDescent="0.2">
      <c r="B54" s="27"/>
      <c r="D54" s="15"/>
      <c r="E54" s="15"/>
      <c r="F54" s="16"/>
      <c r="G54" s="17"/>
      <c r="H54" s="15"/>
      <c r="I54" s="16"/>
      <c r="J54" s="17"/>
      <c r="K54" s="15"/>
      <c r="L54" s="15"/>
      <c r="M54" s="18"/>
      <c r="N54" s="15"/>
      <c r="O54" s="15"/>
      <c r="P54" s="15"/>
      <c r="Q54" s="17"/>
      <c r="R54" s="17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</row>
    <row r="55" spans="2:38" ht="12.75" hidden="1" customHeight="1" x14ac:dyDescent="0.2">
      <c r="B55" s="27"/>
      <c r="D55" s="15"/>
      <c r="E55" s="15"/>
      <c r="F55" s="16"/>
      <c r="G55" s="17"/>
      <c r="H55" s="15"/>
      <c r="I55" s="16"/>
      <c r="J55" s="17"/>
      <c r="K55" s="15"/>
      <c r="L55" s="15"/>
      <c r="M55" s="18"/>
      <c r="N55" s="15"/>
      <c r="O55" s="15"/>
      <c r="P55" s="15"/>
      <c r="Q55" s="17"/>
      <c r="R55" s="17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</row>
    <row r="56" spans="2:38" ht="12.75" hidden="1" customHeight="1" x14ac:dyDescent="0.2">
      <c r="B56" s="27"/>
      <c r="D56" s="15"/>
      <c r="E56" s="15"/>
      <c r="F56" s="16"/>
      <c r="G56" s="17"/>
      <c r="H56" s="15"/>
      <c r="I56" s="16"/>
      <c r="J56" s="17"/>
      <c r="K56" s="15"/>
      <c r="L56" s="15"/>
      <c r="M56" s="18"/>
      <c r="N56" s="15"/>
      <c r="O56" s="15"/>
      <c r="P56" s="15"/>
      <c r="Q56" s="17"/>
      <c r="R56" s="17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</row>
    <row r="57" spans="2:38" ht="12.75" hidden="1" customHeight="1" x14ac:dyDescent="0.2">
      <c r="B57" s="27"/>
      <c r="D57" s="15"/>
      <c r="E57" s="15"/>
      <c r="F57" s="16"/>
      <c r="G57" s="17"/>
      <c r="H57" s="15"/>
      <c r="I57" s="16"/>
      <c r="J57" s="17"/>
      <c r="K57" s="15"/>
      <c r="L57" s="15"/>
      <c r="M57" s="18"/>
      <c r="N57" s="15"/>
      <c r="O57" s="15"/>
      <c r="P57" s="15"/>
      <c r="Q57" s="17"/>
      <c r="R57" s="17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</row>
    <row r="58" spans="2:38" ht="12.75" hidden="1" customHeight="1" x14ac:dyDescent="0.2">
      <c r="B58" s="27"/>
      <c r="D58" s="15"/>
      <c r="E58" s="15"/>
      <c r="F58" s="16"/>
      <c r="G58" s="17"/>
      <c r="H58" s="15"/>
      <c r="I58" s="16"/>
      <c r="J58" s="17"/>
      <c r="K58" s="15"/>
      <c r="L58" s="15"/>
      <c r="M58" s="18"/>
      <c r="N58" s="15"/>
      <c r="O58" s="15"/>
      <c r="P58" s="15"/>
      <c r="Q58" s="17"/>
      <c r="R58" s="17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</row>
    <row r="59" spans="2:38" ht="12.75" hidden="1" customHeight="1" x14ac:dyDescent="0.2">
      <c r="B59" s="27"/>
      <c r="D59" s="15"/>
      <c r="E59" s="15"/>
      <c r="F59" s="16"/>
      <c r="G59" s="17"/>
      <c r="H59" s="15"/>
      <c r="I59" s="16"/>
      <c r="J59" s="17"/>
      <c r="K59" s="15"/>
      <c r="L59" s="15"/>
      <c r="M59" s="18"/>
      <c r="N59" s="15"/>
      <c r="O59" s="15"/>
      <c r="P59" s="15"/>
      <c r="Q59" s="17"/>
      <c r="R59" s="17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</row>
    <row r="60" spans="2:38" ht="12.75" hidden="1" customHeight="1" x14ac:dyDescent="0.2">
      <c r="B60" s="27"/>
      <c r="D60" s="15"/>
      <c r="E60" s="15"/>
      <c r="F60" s="16"/>
      <c r="G60" s="17"/>
      <c r="H60" s="15"/>
      <c r="I60" s="16"/>
      <c r="J60" s="17"/>
      <c r="K60" s="15"/>
      <c r="L60" s="15"/>
      <c r="M60" s="18"/>
      <c r="N60" s="15"/>
      <c r="O60" s="15"/>
      <c r="P60" s="15"/>
      <c r="Q60" s="17"/>
      <c r="R60" s="17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</row>
    <row r="61" spans="2:38" ht="12.75" hidden="1" customHeight="1" x14ac:dyDescent="0.2">
      <c r="B61" s="27"/>
      <c r="D61" s="15"/>
      <c r="E61" s="15"/>
      <c r="F61" s="16"/>
      <c r="G61" s="17"/>
      <c r="H61" s="15"/>
      <c r="I61" s="16"/>
      <c r="J61" s="17"/>
      <c r="K61" s="15"/>
      <c r="L61" s="15"/>
      <c r="M61" s="18"/>
      <c r="N61" s="15"/>
      <c r="O61" s="15"/>
      <c r="P61" s="15"/>
      <c r="Q61" s="17"/>
      <c r="R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</row>
    <row r="62" spans="2:38" ht="12.75" hidden="1" customHeight="1" x14ac:dyDescent="0.2">
      <c r="B62" s="27"/>
      <c r="D62" s="15"/>
      <c r="E62" s="15"/>
      <c r="F62" s="16"/>
      <c r="G62" s="17"/>
      <c r="H62" s="15"/>
      <c r="I62" s="16"/>
      <c r="J62" s="17"/>
      <c r="K62" s="15"/>
      <c r="L62" s="15"/>
      <c r="M62" s="18"/>
      <c r="N62" s="15"/>
      <c r="O62" s="15"/>
      <c r="P62" s="15"/>
      <c r="Q62" s="17"/>
      <c r="R62" s="17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</row>
    <row r="63" spans="2:38" ht="12.75" hidden="1" customHeight="1" x14ac:dyDescent="0.2">
      <c r="B63" s="27"/>
      <c r="D63" s="15"/>
      <c r="E63" s="15"/>
      <c r="F63" s="16"/>
      <c r="G63" s="17"/>
      <c r="H63" s="15"/>
      <c r="I63" s="16"/>
      <c r="J63" s="17"/>
      <c r="K63" s="15"/>
      <c r="L63" s="15"/>
      <c r="M63" s="18"/>
      <c r="N63" s="15"/>
      <c r="O63" s="15"/>
      <c r="P63" s="15"/>
      <c r="Q63" s="17"/>
      <c r="R63" s="17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</row>
    <row r="64" spans="2:38" ht="12.75" hidden="1" customHeight="1" x14ac:dyDescent="0.2">
      <c r="B64" s="27"/>
      <c r="D64" s="15"/>
      <c r="E64" s="15"/>
      <c r="F64" s="16"/>
      <c r="G64" s="17"/>
      <c r="H64" s="15"/>
      <c r="I64" s="16"/>
      <c r="J64" s="17"/>
      <c r="K64" s="15"/>
      <c r="L64" s="15"/>
      <c r="M64" s="18"/>
      <c r="N64" s="15"/>
      <c r="O64" s="15"/>
      <c r="P64" s="15"/>
      <c r="Q64" s="17"/>
      <c r="R64" s="17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</row>
    <row r="65" spans="2:38" ht="12.75" hidden="1" customHeight="1" x14ac:dyDescent="0.2">
      <c r="B65" s="27"/>
      <c r="D65" s="15"/>
      <c r="E65" s="15"/>
      <c r="F65" s="16"/>
      <c r="G65" s="17"/>
      <c r="H65" s="15"/>
      <c r="I65" s="16"/>
      <c r="J65" s="17"/>
      <c r="K65" s="15"/>
      <c r="L65" s="15"/>
      <c r="M65" s="18"/>
      <c r="N65" s="15"/>
      <c r="O65" s="15"/>
      <c r="P65" s="15"/>
      <c r="Q65" s="17"/>
      <c r="R65" s="17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</row>
    <row r="66" spans="2:38" ht="12.75" hidden="1" customHeight="1" x14ac:dyDescent="0.2">
      <c r="B66" s="27"/>
      <c r="D66" s="15"/>
      <c r="E66" s="15"/>
      <c r="F66" s="16"/>
      <c r="G66" s="17"/>
      <c r="H66" s="15"/>
      <c r="I66" s="16"/>
      <c r="J66" s="17"/>
      <c r="K66" s="15"/>
      <c r="L66" s="15"/>
      <c r="M66" s="18"/>
      <c r="N66" s="15"/>
      <c r="O66" s="15"/>
      <c r="P66" s="15"/>
      <c r="Q66" s="17"/>
      <c r="R66" s="17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</row>
    <row r="67" spans="2:38" ht="12.75" hidden="1" customHeight="1" x14ac:dyDescent="0.2">
      <c r="B67" s="27"/>
      <c r="D67" s="15"/>
      <c r="E67" s="15"/>
      <c r="F67" s="16"/>
      <c r="G67" s="17"/>
      <c r="H67" s="15"/>
      <c r="I67" s="16"/>
      <c r="J67" s="17"/>
      <c r="K67" s="15"/>
      <c r="L67" s="15"/>
      <c r="M67" s="18"/>
      <c r="N67" s="15"/>
      <c r="O67" s="15"/>
      <c r="P67" s="15"/>
      <c r="Q67" s="17"/>
      <c r="R67" s="17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</row>
    <row r="68" spans="2:38" ht="12.75" hidden="1" customHeight="1" x14ac:dyDescent="0.2">
      <c r="B68" s="27"/>
      <c r="D68" s="15"/>
      <c r="E68" s="15"/>
      <c r="F68" s="16"/>
      <c r="G68" s="17"/>
      <c r="H68" s="15"/>
      <c r="I68" s="16"/>
      <c r="J68" s="17"/>
      <c r="K68" s="15"/>
      <c r="L68" s="15"/>
      <c r="M68" s="18"/>
      <c r="N68" s="15"/>
      <c r="O68" s="15"/>
      <c r="P68" s="15"/>
      <c r="Q68" s="17"/>
      <c r="R68" s="17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</row>
    <row r="69" spans="2:38" ht="12.75" hidden="1" customHeight="1" x14ac:dyDescent="0.2">
      <c r="B69" s="27"/>
      <c r="D69" s="15"/>
      <c r="E69" s="15"/>
      <c r="F69" s="16"/>
      <c r="G69" s="17"/>
      <c r="H69" s="15"/>
      <c r="I69" s="16"/>
      <c r="J69" s="17"/>
      <c r="K69" s="15"/>
      <c r="L69" s="15"/>
      <c r="M69" s="18"/>
      <c r="N69" s="15"/>
      <c r="O69" s="15"/>
      <c r="P69" s="15"/>
      <c r="Q69" s="17"/>
      <c r="R69" s="17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</row>
    <row r="70" spans="2:38" ht="12.75" hidden="1" customHeight="1" x14ac:dyDescent="0.2">
      <c r="B70" s="27"/>
      <c r="D70" s="15"/>
      <c r="E70" s="15"/>
      <c r="F70" s="16"/>
      <c r="G70" s="17"/>
      <c r="H70" s="15"/>
      <c r="I70" s="16"/>
      <c r="J70" s="17"/>
      <c r="K70" s="15"/>
      <c r="L70" s="15"/>
      <c r="M70" s="18"/>
      <c r="N70" s="15"/>
      <c r="O70" s="15"/>
      <c r="P70" s="15"/>
      <c r="Q70" s="17"/>
      <c r="R70" s="17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</row>
    <row r="71" spans="2:38" ht="12.75" hidden="1" customHeight="1" x14ac:dyDescent="0.2">
      <c r="B71" s="27"/>
      <c r="D71" s="15"/>
      <c r="E71" s="15"/>
      <c r="F71" s="16"/>
      <c r="G71" s="17"/>
      <c r="H71" s="15"/>
      <c r="I71" s="16"/>
      <c r="J71" s="17"/>
      <c r="K71" s="15"/>
      <c r="L71" s="15"/>
      <c r="M71" s="18"/>
      <c r="N71" s="15"/>
      <c r="O71" s="15"/>
      <c r="P71" s="15"/>
      <c r="Q71" s="17"/>
      <c r="R71" s="17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</row>
    <row r="72" spans="2:38" ht="12.75" hidden="1" customHeight="1" x14ac:dyDescent="0.2">
      <c r="B72" s="27"/>
      <c r="D72" s="15"/>
      <c r="E72" s="15"/>
      <c r="F72" s="16"/>
      <c r="G72" s="17"/>
      <c r="H72" s="15"/>
      <c r="I72" s="16"/>
      <c r="J72" s="17"/>
      <c r="K72" s="15"/>
      <c r="L72" s="15"/>
      <c r="M72" s="18"/>
      <c r="N72" s="15"/>
      <c r="O72" s="15"/>
      <c r="P72" s="15"/>
      <c r="Q72" s="17"/>
      <c r="R72" s="17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</row>
    <row r="73" spans="2:38" ht="12.75" hidden="1" customHeight="1" x14ac:dyDescent="0.2">
      <c r="B73" s="27"/>
      <c r="D73" s="15"/>
      <c r="E73" s="15"/>
      <c r="F73" s="16"/>
      <c r="G73" s="17"/>
      <c r="H73" s="15"/>
      <c r="I73" s="16"/>
      <c r="J73" s="17"/>
      <c r="K73" s="15"/>
      <c r="L73" s="15"/>
      <c r="M73" s="18"/>
      <c r="N73" s="15"/>
      <c r="O73" s="15"/>
      <c r="P73" s="15"/>
      <c r="Q73" s="17"/>
      <c r="R73" s="17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</row>
    <row r="74" spans="2:38" ht="12.75" hidden="1" customHeight="1" x14ac:dyDescent="0.2">
      <c r="B74" s="27"/>
      <c r="D74" s="15"/>
      <c r="E74" s="15"/>
      <c r="F74" s="16"/>
      <c r="G74" s="17"/>
      <c r="H74" s="15"/>
      <c r="I74" s="16"/>
      <c r="J74" s="17"/>
      <c r="K74" s="15"/>
      <c r="L74" s="15"/>
      <c r="M74" s="18"/>
      <c r="N74" s="15"/>
      <c r="O74" s="15"/>
      <c r="P74" s="15"/>
      <c r="Q74" s="17"/>
      <c r="R74" s="17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</row>
    <row r="75" spans="2:38" ht="12.75" hidden="1" customHeight="1" x14ac:dyDescent="0.2">
      <c r="B75" s="27"/>
      <c r="D75" s="15"/>
      <c r="E75" s="15"/>
      <c r="F75" s="16"/>
      <c r="G75" s="17"/>
      <c r="H75" s="15"/>
      <c r="I75" s="16"/>
      <c r="J75" s="17"/>
      <c r="K75" s="15"/>
      <c r="L75" s="15"/>
      <c r="M75" s="18"/>
      <c r="N75" s="15"/>
      <c r="O75" s="15"/>
      <c r="P75" s="15"/>
      <c r="Q75" s="17"/>
      <c r="R75" s="17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</row>
    <row r="76" spans="2:38" ht="12.75" hidden="1" customHeight="1" x14ac:dyDescent="0.2">
      <c r="B76" s="27"/>
      <c r="D76" s="15"/>
      <c r="E76" s="15"/>
      <c r="F76" s="16"/>
      <c r="G76" s="17"/>
      <c r="H76" s="15"/>
      <c r="I76" s="16"/>
      <c r="J76" s="17"/>
      <c r="K76" s="15"/>
      <c r="L76" s="15"/>
      <c r="M76" s="18"/>
      <c r="N76" s="15"/>
      <c r="O76" s="15"/>
      <c r="P76" s="15"/>
      <c r="Q76" s="17"/>
      <c r="R76" s="17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</row>
    <row r="77" spans="2:38" ht="12.75" hidden="1" customHeight="1" x14ac:dyDescent="0.2">
      <c r="B77" s="27"/>
      <c r="D77" s="15"/>
      <c r="E77" s="15"/>
      <c r="F77" s="16"/>
      <c r="G77" s="17"/>
      <c r="H77" s="15"/>
      <c r="I77" s="16"/>
      <c r="J77" s="17"/>
      <c r="K77" s="15"/>
      <c r="L77" s="15"/>
      <c r="M77" s="18"/>
      <c r="N77" s="15"/>
      <c r="O77" s="15"/>
      <c r="P77" s="15"/>
      <c r="Q77" s="17"/>
      <c r="R77" s="17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</row>
    <row r="78" spans="2:38" ht="12.75" hidden="1" customHeight="1" x14ac:dyDescent="0.2">
      <c r="B78" s="27"/>
      <c r="D78" s="15"/>
      <c r="E78" s="15"/>
      <c r="F78" s="16"/>
      <c r="G78" s="17"/>
      <c r="H78" s="15"/>
      <c r="I78" s="16"/>
      <c r="J78" s="17"/>
      <c r="K78" s="15"/>
      <c r="L78" s="15"/>
      <c r="M78" s="18"/>
      <c r="N78" s="15"/>
      <c r="O78" s="15"/>
      <c r="P78" s="15"/>
      <c r="Q78" s="17"/>
      <c r="R78" s="17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</row>
    <row r="79" spans="2:38" ht="12.75" hidden="1" customHeight="1" x14ac:dyDescent="0.2">
      <c r="B79" s="27"/>
      <c r="D79" s="15"/>
      <c r="E79" s="15"/>
      <c r="F79" s="16"/>
      <c r="G79" s="17"/>
      <c r="H79" s="15"/>
      <c r="I79" s="16"/>
      <c r="J79" s="17"/>
      <c r="K79" s="15"/>
      <c r="L79" s="15"/>
      <c r="M79" s="18"/>
      <c r="N79" s="15"/>
      <c r="O79" s="15"/>
      <c r="P79" s="15"/>
      <c r="Q79" s="17"/>
      <c r="R79" s="17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</row>
    <row r="80" spans="2:38" ht="12.75" hidden="1" customHeight="1" x14ac:dyDescent="0.2">
      <c r="B80" s="27"/>
      <c r="D80" s="15"/>
      <c r="E80" s="15"/>
      <c r="F80" s="16"/>
      <c r="G80" s="17"/>
      <c r="H80" s="15"/>
      <c r="I80" s="16"/>
      <c r="J80" s="17"/>
      <c r="K80" s="15"/>
      <c r="L80" s="15"/>
      <c r="M80" s="18"/>
      <c r="N80" s="15"/>
      <c r="O80" s="15"/>
      <c r="P80" s="15"/>
      <c r="Q80" s="17"/>
      <c r="R80" s="17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</row>
    <row r="81" spans="2:38" ht="12.75" hidden="1" customHeight="1" x14ac:dyDescent="0.2">
      <c r="B81" s="27"/>
      <c r="D81" s="15"/>
      <c r="E81" s="15"/>
      <c r="F81" s="16"/>
      <c r="G81" s="17"/>
      <c r="H81" s="15"/>
      <c r="I81" s="16"/>
      <c r="J81" s="17"/>
      <c r="K81" s="15"/>
      <c r="L81" s="15"/>
      <c r="M81" s="18"/>
      <c r="N81" s="15"/>
      <c r="O81" s="15"/>
      <c r="P81" s="15"/>
      <c r="Q81" s="17"/>
      <c r="R81" s="17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</row>
    <row r="82" spans="2:38" ht="12.75" hidden="1" customHeight="1" x14ac:dyDescent="0.2">
      <c r="B82" s="27"/>
      <c r="D82" s="15"/>
      <c r="E82" s="15"/>
      <c r="F82" s="16"/>
      <c r="G82" s="17"/>
      <c r="H82" s="15"/>
      <c r="I82" s="16"/>
      <c r="J82" s="17"/>
      <c r="K82" s="15"/>
      <c r="L82" s="15"/>
      <c r="M82" s="18"/>
      <c r="N82" s="15"/>
      <c r="O82" s="15"/>
      <c r="P82" s="15"/>
      <c r="Q82" s="17"/>
      <c r="R82" s="17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</row>
    <row r="83" spans="2:38" ht="12.75" hidden="1" customHeight="1" x14ac:dyDescent="0.2">
      <c r="B83" s="27"/>
      <c r="D83" s="15"/>
      <c r="E83" s="15"/>
      <c r="F83" s="16"/>
      <c r="G83" s="17"/>
      <c r="H83" s="15"/>
      <c r="I83" s="16"/>
      <c r="J83" s="17"/>
      <c r="K83" s="15"/>
      <c r="L83" s="15"/>
      <c r="M83" s="18"/>
      <c r="N83" s="15"/>
      <c r="O83" s="15"/>
      <c r="P83" s="15"/>
      <c r="Q83" s="17"/>
      <c r="R83" s="17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</row>
    <row r="84" spans="2:38" ht="12.75" hidden="1" customHeight="1" x14ac:dyDescent="0.2">
      <c r="B84" s="27"/>
      <c r="D84" s="15"/>
      <c r="E84" s="15"/>
      <c r="F84" s="16"/>
      <c r="G84" s="17"/>
      <c r="H84" s="15"/>
      <c r="I84" s="16"/>
      <c r="J84" s="17"/>
      <c r="K84" s="15"/>
      <c r="L84" s="15"/>
      <c r="M84" s="18"/>
      <c r="N84" s="15"/>
      <c r="O84" s="15"/>
      <c r="P84" s="15"/>
      <c r="Q84" s="17"/>
      <c r="R84" s="17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</row>
    <row r="85" spans="2:38" ht="12.75" hidden="1" customHeight="1" x14ac:dyDescent="0.2">
      <c r="B85" s="27"/>
      <c r="D85" s="15"/>
      <c r="E85" s="15"/>
      <c r="F85" s="16"/>
      <c r="G85" s="17"/>
      <c r="H85" s="15"/>
      <c r="I85" s="16"/>
      <c r="J85" s="17"/>
      <c r="K85" s="15"/>
      <c r="L85" s="15"/>
      <c r="M85" s="18"/>
      <c r="N85" s="15"/>
      <c r="O85" s="15"/>
      <c r="P85" s="15"/>
      <c r="Q85" s="17"/>
      <c r="R85" s="17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</row>
    <row r="86" spans="2:38" ht="12.75" hidden="1" customHeight="1" x14ac:dyDescent="0.2">
      <c r="B86" s="27"/>
      <c r="D86" s="15"/>
      <c r="E86" s="15"/>
      <c r="F86" s="16"/>
      <c r="G86" s="17"/>
      <c r="H86" s="15"/>
      <c r="I86" s="16"/>
      <c r="J86" s="17"/>
      <c r="K86" s="15"/>
      <c r="L86" s="15"/>
      <c r="M86" s="18"/>
      <c r="N86" s="15"/>
      <c r="O86" s="15"/>
      <c r="P86" s="15"/>
      <c r="Q86" s="17"/>
      <c r="R86" s="17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</row>
    <row r="87" spans="2:38" ht="12.75" hidden="1" customHeight="1" x14ac:dyDescent="0.2">
      <c r="B87" s="27"/>
      <c r="D87" s="15"/>
      <c r="E87" s="15"/>
      <c r="F87" s="16"/>
      <c r="G87" s="17"/>
      <c r="H87" s="15"/>
      <c r="I87" s="16"/>
      <c r="J87" s="17"/>
      <c r="K87" s="15"/>
      <c r="L87" s="15"/>
      <c r="M87" s="18"/>
      <c r="N87" s="15"/>
      <c r="O87" s="15"/>
      <c r="P87" s="15"/>
      <c r="Q87" s="17"/>
      <c r="R87" s="17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</row>
    <row r="88" spans="2:38" ht="12.75" hidden="1" customHeight="1" x14ac:dyDescent="0.2">
      <c r="B88" s="27"/>
      <c r="D88" s="15"/>
      <c r="E88" s="15"/>
      <c r="F88" s="16"/>
      <c r="G88" s="17"/>
      <c r="H88" s="15"/>
      <c r="I88" s="16"/>
      <c r="J88" s="17"/>
      <c r="K88" s="15"/>
      <c r="L88" s="15"/>
      <c r="M88" s="18"/>
      <c r="N88" s="15"/>
      <c r="O88" s="15"/>
      <c r="P88" s="15"/>
      <c r="Q88" s="17"/>
      <c r="R88" s="17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</row>
    <row r="89" spans="2:38" ht="12.75" hidden="1" customHeight="1" x14ac:dyDescent="0.2">
      <c r="B89" s="27"/>
      <c r="D89" s="15"/>
      <c r="E89" s="15"/>
      <c r="F89" s="16"/>
      <c r="G89" s="17"/>
      <c r="H89" s="15"/>
      <c r="I89" s="16"/>
      <c r="J89" s="17"/>
      <c r="K89" s="15"/>
      <c r="L89" s="15"/>
      <c r="M89" s="18"/>
      <c r="N89" s="15"/>
      <c r="O89" s="15"/>
      <c r="P89" s="15"/>
      <c r="Q89" s="17"/>
      <c r="R89" s="17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</row>
    <row r="90" spans="2:38" ht="12.75" hidden="1" customHeight="1" x14ac:dyDescent="0.2">
      <c r="B90" s="27"/>
      <c r="D90" s="15"/>
      <c r="E90" s="15"/>
      <c r="F90" s="16"/>
      <c r="G90" s="17"/>
      <c r="H90" s="15"/>
      <c r="I90" s="16"/>
      <c r="J90" s="17"/>
      <c r="K90" s="15"/>
      <c r="L90" s="15"/>
      <c r="M90" s="18"/>
      <c r="N90" s="15"/>
      <c r="O90" s="15"/>
      <c r="P90" s="15"/>
      <c r="Q90" s="17"/>
      <c r="R90" s="17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</row>
    <row r="91" spans="2:38" ht="12.75" hidden="1" customHeight="1" x14ac:dyDescent="0.2">
      <c r="B91" s="27"/>
      <c r="D91" s="15"/>
      <c r="E91" s="15"/>
      <c r="F91" s="16"/>
      <c r="G91" s="17"/>
      <c r="H91" s="15"/>
      <c r="I91" s="16"/>
      <c r="J91" s="17"/>
      <c r="K91" s="15"/>
      <c r="L91" s="15"/>
      <c r="M91" s="18"/>
      <c r="N91" s="15"/>
      <c r="O91" s="15"/>
      <c r="P91" s="15"/>
      <c r="Q91" s="17"/>
      <c r="R91" s="17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</row>
    <row r="92" spans="2:38" ht="12.75" hidden="1" customHeight="1" x14ac:dyDescent="0.2">
      <c r="B92" s="27"/>
      <c r="D92" s="15"/>
      <c r="E92" s="15"/>
      <c r="F92" s="16"/>
      <c r="G92" s="17"/>
      <c r="H92" s="15"/>
      <c r="I92" s="16"/>
      <c r="J92" s="17"/>
      <c r="K92" s="15"/>
      <c r="L92" s="15"/>
      <c r="M92" s="18"/>
      <c r="N92" s="64"/>
      <c r="O92" s="64"/>
      <c r="P92" s="64"/>
      <c r="Q92" s="65"/>
      <c r="R92" s="65"/>
      <c r="S92" s="64"/>
      <c r="T92" s="64"/>
      <c r="U92" s="64"/>
      <c r="V92" s="64"/>
      <c r="W92" s="64"/>
      <c r="X92" s="64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</row>
    <row r="93" spans="2:38" ht="12.75" customHeight="1" thickBot="1" x14ac:dyDescent="0.25">
      <c r="B93" s="28"/>
      <c r="D93" s="88" t="s">
        <v>41</v>
      </c>
      <c r="E93" s="89"/>
      <c r="F93" s="89"/>
      <c r="G93" s="89"/>
      <c r="H93" s="89"/>
      <c r="I93" s="89"/>
      <c r="J93" s="89"/>
      <c r="K93" s="62"/>
      <c r="L93" s="76"/>
      <c r="M93" s="63"/>
      <c r="N93" s="72">
        <f>SUM(N24:N41)</f>
        <v>75</v>
      </c>
      <c r="O93" s="73">
        <f>SUM(O24:O41)</f>
        <v>2</v>
      </c>
      <c r="P93" s="66">
        <f>SUM(P24:P41)</f>
        <v>18</v>
      </c>
      <c r="Q93" s="74">
        <f>SUM(Q24:Q41)</f>
        <v>6</v>
      </c>
      <c r="R93" s="74"/>
      <c r="S93" s="66"/>
      <c r="T93" s="69">
        <f t="shared" ref="T93:U93" si="12">SUM(T24:T41)</f>
        <v>3.7000000000000005E-2</v>
      </c>
      <c r="U93" s="75">
        <f t="shared" si="12"/>
        <v>9.0000000000000011E-3</v>
      </c>
      <c r="V93" s="70"/>
      <c r="W93" s="70">
        <f t="shared" ref="W93:X93" si="13">SUM(W24:W41)</f>
        <v>8.2000000000000003E-2</v>
      </c>
      <c r="X93" s="75">
        <f t="shared" si="13"/>
        <v>4.1000000000000002E-2</v>
      </c>
      <c r="Y93" s="17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</row>
    <row r="94" spans="2:38" ht="12.75" customHeight="1" x14ac:dyDescent="0.2">
      <c r="B94" s="5" t="s">
        <v>11</v>
      </c>
      <c r="D94" s="88" t="s">
        <v>2</v>
      </c>
      <c r="E94" s="89"/>
      <c r="F94" s="89"/>
      <c r="G94" s="89"/>
      <c r="H94" s="89"/>
      <c r="I94" s="89"/>
      <c r="J94" s="89"/>
      <c r="K94" s="52"/>
      <c r="L94" s="76"/>
      <c r="M94" s="35"/>
      <c r="N94" s="59">
        <f>N93</f>
        <v>75</v>
      </c>
      <c r="O94" s="19">
        <f>O93</f>
        <v>2</v>
      </c>
      <c r="P94" s="59">
        <f>P93</f>
        <v>18</v>
      </c>
      <c r="Q94" s="59">
        <f>Q93</f>
        <v>6</v>
      </c>
      <c r="R94" s="59"/>
      <c r="S94" s="19" t="str">
        <f t="shared" ref="S94:AL94" si="14">IF(S8="","",IF(OR(S23="", S23="LS", S23="LUMP"),IF(SUM(COUNTIF(S24:S93,"LS")+COUNTIF(S24:S93,"LUMP"))&gt;0,"LS",""),IF(SUM(S24:S93)&gt;0,ROUNDUP(SUM(S24:S93),0),"")))</f>
        <v/>
      </c>
      <c r="T94" s="71">
        <f t="shared" ref="T94:U94" si="15">T93</f>
        <v>3.7000000000000005E-2</v>
      </c>
      <c r="U94" s="71">
        <f t="shared" si="15"/>
        <v>9.0000000000000011E-3</v>
      </c>
      <c r="V94" s="19" t="str">
        <f t="shared" si="14"/>
        <v/>
      </c>
      <c r="W94" s="71">
        <v>0.09</v>
      </c>
      <c r="X94" s="71">
        <v>0.05</v>
      </c>
      <c r="Y94" s="19" t="str">
        <f t="shared" si="14"/>
        <v/>
      </c>
      <c r="Z94" s="19" t="str">
        <f t="shared" si="14"/>
        <v/>
      </c>
      <c r="AA94" s="19" t="str">
        <f t="shared" si="14"/>
        <v/>
      </c>
      <c r="AB94" s="19" t="str">
        <f t="shared" si="14"/>
        <v/>
      </c>
      <c r="AC94" s="19" t="str">
        <f t="shared" si="14"/>
        <v/>
      </c>
      <c r="AD94" s="19" t="str">
        <f t="shared" si="14"/>
        <v/>
      </c>
      <c r="AE94" s="19" t="str">
        <f t="shared" si="14"/>
        <v/>
      </c>
      <c r="AF94" s="19" t="str">
        <f t="shared" si="14"/>
        <v/>
      </c>
      <c r="AG94" s="19" t="str">
        <f t="shared" si="14"/>
        <v/>
      </c>
      <c r="AH94" s="19" t="str">
        <f t="shared" si="14"/>
        <v/>
      </c>
      <c r="AI94" s="19" t="str">
        <f t="shared" si="14"/>
        <v/>
      </c>
      <c r="AJ94" s="19" t="str">
        <f t="shared" si="14"/>
        <v/>
      </c>
      <c r="AK94" s="19" t="str">
        <f t="shared" si="14"/>
        <v/>
      </c>
      <c r="AL94" s="19" t="str">
        <f t="shared" si="14"/>
        <v/>
      </c>
    </row>
    <row r="95" spans="2:38" ht="12.75" customHeight="1" thickBot="1" x14ac:dyDescent="0.25"/>
    <row r="96" spans="2:38" ht="12.75" customHeight="1" thickBot="1" x14ac:dyDescent="0.25">
      <c r="B96" s="25" t="s">
        <v>9</v>
      </c>
      <c r="D96" s="99" t="str">
        <f>"SUBSUMMARY SHEET " &amp; B97</f>
        <v xml:space="preserve">SUBSUMMARY SHEET </v>
      </c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</row>
    <row r="97" spans="2:38" ht="12.75" customHeight="1" thickBot="1" x14ac:dyDescent="0.25">
      <c r="B97" s="29"/>
      <c r="D97" s="100" t="s">
        <v>7</v>
      </c>
      <c r="E97" s="100"/>
      <c r="F97" s="100"/>
      <c r="G97" s="100"/>
      <c r="H97" s="100"/>
      <c r="I97" s="100"/>
      <c r="J97" s="100"/>
      <c r="K97" s="48"/>
      <c r="L97" s="77"/>
      <c r="M97" s="39"/>
      <c r="N97" s="47"/>
      <c r="O97" s="47"/>
      <c r="P97" s="47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</row>
    <row r="98" spans="2:38" ht="12.75" customHeight="1" thickBot="1" x14ac:dyDescent="0.25">
      <c r="D98" s="104" t="s">
        <v>8</v>
      </c>
      <c r="E98" s="104"/>
      <c r="F98" s="104"/>
      <c r="G98" s="104"/>
      <c r="H98" s="104"/>
      <c r="I98" s="104"/>
      <c r="J98" s="104"/>
      <c r="K98" s="49"/>
      <c r="L98" s="78"/>
      <c r="M98" s="36"/>
      <c r="N98" s="44"/>
      <c r="O98" s="44"/>
      <c r="P98" s="44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</row>
    <row r="99" spans="2:38" ht="12.75" customHeight="1" x14ac:dyDescent="0.2">
      <c r="B99" s="96" t="s">
        <v>10</v>
      </c>
      <c r="D99" s="105" t="s">
        <v>20</v>
      </c>
      <c r="E99" s="105" t="s">
        <v>21</v>
      </c>
      <c r="F99" s="109" t="s">
        <v>0</v>
      </c>
      <c r="G99" s="110"/>
      <c r="H99" s="110"/>
      <c r="I99" s="110"/>
      <c r="J99" s="111"/>
      <c r="K99" s="50"/>
      <c r="L99" s="80"/>
      <c r="M99" s="37"/>
      <c r="N99" s="45"/>
      <c r="O99" s="45"/>
      <c r="P99" s="45"/>
      <c r="Q99" s="7" t="str">
        <f t="shared" ref="Q99:AL99" si="16">IF(OR(TRIM(Q97)=0,TRIM(Q97)=""),"",IF(IFERROR(TRIM(INDEX(QryItemNamed,MATCH(TRIM(Q97),ITEM,0),2)),"")="Y","SPECIAL",LEFT(IFERROR(TRIM(INDEX(ITEM,MATCH(TRIM(Q97),ITEM,0))),""),3)))</f>
        <v/>
      </c>
      <c r="R99" s="53"/>
      <c r="S99" s="8" t="str">
        <f t="shared" si="16"/>
        <v/>
      </c>
      <c r="T99" s="8" t="str">
        <f t="shared" si="16"/>
        <v/>
      </c>
      <c r="U99" s="8" t="str">
        <f t="shared" si="16"/>
        <v/>
      </c>
      <c r="V99" s="8" t="str">
        <f t="shared" si="16"/>
        <v/>
      </c>
      <c r="W99" s="8" t="str">
        <f t="shared" si="16"/>
        <v/>
      </c>
      <c r="X99" s="8" t="str">
        <f t="shared" si="16"/>
        <v/>
      </c>
      <c r="Y99" s="8" t="str">
        <f t="shared" si="16"/>
        <v/>
      </c>
      <c r="Z99" s="8" t="str">
        <f t="shared" si="16"/>
        <v/>
      </c>
      <c r="AA99" s="8" t="str">
        <f t="shared" si="16"/>
        <v/>
      </c>
      <c r="AB99" s="8" t="str">
        <f t="shared" si="16"/>
        <v/>
      </c>
      <c r="AC99" s="8" t="str">
        <f t="shared" si="16"/>
        <v/>
      </c>
      <c r="AD99" s="8" t="str">
        <f t="shared" si="16"/>
        <v/>
      </c>
      <c r="AE99" s="8" t="str">
        <f t="shared" si="16"/>
        <v/>
      </c>
      <c r="AF99" s="8" t="str">
        <f t="shared" si="16"/>
        <v/>
      </c>
      <c r="AG99" s="8" t="str">
        <f t="shared" si="16"/>
        <v/>
      </c>
      <c r="AH99" s="8" t="str">
        <f t="shared" si="16"/>
        <v/>
      </c>
      <c r="AI99" s="8" t="str">
        <f t="shared" si="16"/>
        <v/>
      </c>
      <c r="AJ99" s="8" t="str">
        <f t="shared" si="16"/>
        <v/>
      </c>
      <c r="AK99" s="8" t="str">
        <f t="shared" si="16"/>
        <v/>
      </c>
      <c r="AL99" s="8" t="str">
        <f t="shared" si="16"/>
        <v/>
      </c>
    </row>
    <row r="100" spans="2:38" ht="12.75" customHeight="1" x14ac:dyDescent="0.2">
      <c r="B100" s="97"/>
      <c r="D100" s="106"/>
      <c r="E100" s="106"/>
      <c r="F100" s="112"/>
      <c r="G100" s="113"/>
      <c r="H100" s="113"/>
      <c r="I100" s="113"/>
      <c r="J100" s="114"/>
      <c r="K100" s="61"/>
      <c r="L100" s="82"/>
      <c r="M100" s="40"/>
      <c r="N100" s="40"/>
      <c r="O100" s="40"/>
      <c r="P100" s="40"/>
      <c r="Q100" s="95" t="str">
        <f t="shared" ref="Q100:AL100" si="17">IF(OR(TRIM(Q97)=0,TRIM(Q97)=""),IF(Q98="","",Q98),IF(IFERROR(TRIM(INDEX(QryItemNamed,MATCH(TRIM(Q97),ITEM,0),2)),"")="Y",TRIM(RIGHT(IFERROR(TRIM(INDEX(QryItemNamed,MATCH(TRIM(Q97),ITEM,0),4)),"123456789012"),LEN(IFERROR(TRIM(INDEX(QryItemNamed,MATCH(TRIM(Q97),ITEM,0),4)),"123456789012"))-9))&amp;Q98,IFERROR(TRIM(INDEX(QryItemNamed,MATCH(TRIM(Q97),ITEM,0),4))&amp;Q98,"ITEM CODE DOES NOT EXIST IN ITEM MASTER")))</f>
        <v/>
      </c>
      <c r="R100" s="79"/>
      <c r="S100" s="87" t="str">
        <f t="shared" si="17"/>
        <v/>
      </c>
      <c r="T100" s="87" t="str">
        <f t="shared" si="17"/>
        <v/>
      </c>
      <c r="U100" s="87" t="str">
        <f t="shared" si="17"/>
        <v/>
      </c>
      <c r="V100" s="94" t="str">
        <f t="shared" si="17"/>
        <v/>
      </c>
      <c r="W100" s="94" t="str">
        <f t="shared" si="17"/>
        <v/>
      </c>
      <c r="X100" s="94" t="str">
        <f t="shared" si="17"/>
        <v/>
      </c>
      <c r="Y100" s="94" t="str">
        <f t="shared" si="17"/>
        <v/>
      </c>
      <c r="Z100" s="94" t="str">
        <f t="shared" si="17"/>
        <v/>
      </c>
      <c r="AA100" s="94" t="str">
        <f t="shared" si="17"/>
        <v/>
      </c>
      <c r="AB100" s="94" t="str">
        <f t="shared" si="17"/>
        <v/>
      </c>
      <c r="AC100" s="94" t="str">
        <f t="shared" si="17"/>
        <v/>
      </c>
      <c r="AD100" s="94" t="str">
        <f t="shared" si="17"/>
        <v/>
      </c>
      <c r="AE100" s="94" t="str">
        <f t="shared" si="17"/>
        <v/>
      </c>
      <c r="AF100" s="94" t="str">
        <f t="shared" si="17"/>
        <v/>
      </c>
      <c r="AG100" s="94" t="str">
        <f t="shared" si="17"/>
        <v/>
      </c>
      <c r="AH100" s="91" t="str">
        <f t="shared" si="17"/>
        <v/>
      </c>
      <c r="AI100" s="94" t="str">
        <f t="shared" si="17"/>
        <v/>
      </c>
      <c r="AJ100" s="94" t="str">
        <f t="shared" si="17"/>
        <v/>
      </c>
      <c r="AK100" s="94" t="str">
        <f t="shared" si="17"/>
        <v/>
      </c>
      <c r="AL100" s="94" t="str">
        <f t="shared" si="17"/>
        <v/>
      </c>
    </row>
    <row r="101" spans="2:38" ht="12.75" customHeight="1" x14ac:dyDescent="0.2">
      <c r="B101" s="97"/>
      <c r="D101" s="106"/>
      <c r="E101" s="106"/>
      <c r="F101" s="112"/>
      <c r="G101" s="113"/>
      <c r="H101" s="113"/>
      <c r="I101" s="113"/>
      <c r="J101" s="114"/>
      <c r="K101" s="61"/>
      <c r="L101" s="82"/>
      <c r="M101" s="40"/>
      <c r="N101" s="40"/>
      <c r="O101" s="40"/>
      <c r="P101" s="40"/>
      <c r="Q101" s="95"/>
      <c r="R101" s="79"/>
      <c r="S101" s="87"/>
      <c r="T101" s="87"/>
      <c r="U101" s="87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2"/>
      <c r="AI101" s="94"/>
      <c r="AJ101" s="94"/>
      <c r="AK101" s="94"/>
      <c r="AL101" s="94"/>
    </row>
    <row r="102" spans="2:38" ht="12.75" customHeight="1" x14ac:dyDescent="0.2">
      <c r="B102" s="97"/>
      <c r="D102" s="106"/>
      <c r="E102" s="106"/>
      <c r="F102" s="112"/>
      <c r="G102" s="113"/>
      <c r="H102" s="113"/>
      <c r="I102" s="113"/>
      <c r="J102" s="114"/>
      <c r="K102" s="61"/>
      <c r="L102" s="82"/>
      <c r="M102" s="40"/>
      <c r="N102" s="40"/>
      <c r="O102" s="40"/>
      <c r="P102" s="40"/>
      <c r="Q102" s="95"/>
      <c r="R102" s="79"/>
      <c r="S102" s="87"/>
      <c r="T102" s="87"/>
      <c r="U102" s="87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2"/>
      <c r="AI102" s="94"/>
      <c r="AJ102" s="94"/>
      <c r="AK102" s="94"/>
      <c r="AL102" s="94"/>
    </row>
    <row r="103" spans="2:38" ht="12.75" customHeight="1" x14ac:dyDescent="0.2">
      <c r="B103" s="97"/>
      <c r="D103" s="106"/>
      <c r="E103" s="106"/>
      <c r="F103" s="112"/>
      <c r="G103" s="113"/>
      <c r="H103" s="113"/>
      <c r="I103" s="113"/>
      <c r="J103" s="114"/>
      <c r="K103" s="61"/>
      <c r="L103" s="82"/>
      <c r="M103" s="40"/>
      <c r="N103" s="40"/>
      <c r="O103" s="40"/>
      <c r="P103" s="40"/>
      <c r="Q103" s="95"/>
      <c r="R103" s="79"/>
      <c r="S103" s="87"/>
      <c r="T103" s="87"/>
      <c r="U103" s="87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2"/>
      <c r="AI103" s="94"/>
      <c r="AJ103" s="94"/>
      <c r="AK103" s="94"/>
      <c r="AL103" s="94"/>
    </row>
    <row r="104" spans="2:38" ht="12.75" customHeight="1" x14ac:dyDescent="0.2">
      <c r="B104" s="97"/>
      <c r="D104" s="106"/>
      <c r="E104" s="106"/>
      <c r="F104" s="112"/>
      <c r="G104" s="113"/>
      <c r="H104" s="113"/>
      <c r="I104" s="113"/>
      <c r="J104" s="114"/>
      <c r="K104" s="61"/>
      <c r="L104" s="82"/>
      <c r="M104" s="40"/>
      <c r="N104" s="40"/>
      <c r="O104" s="40"/>
      <c r="P104" s="40"/>
      <c r="Q104" s="95"/>
      <c r="R104" s="79"/>
      <c r="S104" s="87"/>
      <c r="T104" s="87"/>
      <c r="U104" s="87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2"/>
      <c r="AI104" s="94"/>
      <c r="AJ104" s="94"/>
      <c r="AK104" s="94"/>
      <c r="AL104" s="94"/>
    </row>
    <row r="105" spans="2:38" ht="12.75" customHeight="1" x14ac:dyDescent="0.2">
      <c r="B105" s="97"/>
      <c r="D105" s="106"/>
      <c r="E105" s="106"/>
      <c r="F105" s="112"/>
      <c r="G105" s="113"/>
      <c r="H105" s="113"/>
      <c r="I105" s="113"/>
      <c r="J105" s="114"/>
      <c r="K105" s="61"/>
      <c r="L105" s="82"/>
      <c r="M105" s="40"/>
      <c r="N105" s="40"/>
      <c r="O105" s="40"/>
      <c r="P105" s="40"/>
      <c r="Q105" s="95"/>
      <c r="R105" s="79"/>
      <c r="S105" s="87"/>
      <c r="T105" s="87"/>
      <c r="U105" s="87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2"/>
      <c r="AI105" s="94"/>
      <c r="AJ105" s="94"/>
      <c r="AK105" s="94"/>
      <c r="AL105" s="94"/>
    </row>
    <row r="106" spans="2:38" ht="12.75" customHeight="1" x14ac:dyDescent="0.2">
      <c r="B106" s="97"/>
      <c r="D106" s="106"/>
      <c r="E106" s="106"/>
      <c r="F106" s="112"/>
      <c r="G106" s="113"/>
      <c r="H106" s="113"/>
      <c r="I106" s="113"/>
      <c r="J106" s="114"/>
      <c r="K106" s="61"/>
      <c r="L106" s="82"/>
      <c r="M106" s="40"/>
      <c r="N106" s="40"/>
      <c r="O106" s="40"/>
      <c r="P106" s="40"/>
      <c r="Q106" s="95"/>
      <c r="R106" s="79"/>
      <c r="S106" s="87"/>
      <c r="T106" s="87"/>
      <c r="U106" s="87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2"/>
      <c r="AI106" s="94"/>
      <c r="AJ106" s="94"/>
      <c r="AK106" s="94"/>
      <c r="AL106" s="94"/>
    </row>
    <row r="107" spans="2:38" ht="12.75" customHeight="1" x14ac:dyDescent="0.2">
      <c r="B107" s="97"/>
      <c r="D107" s="106"/>
      <c r="E107" s="106"/>
      <c r="F107" s="112"/>
      <c r="G107" s="113"/>
      <c r="H107" s="113"/>
      <c r="I107" s="113"/>
      <c r="J107" s="114"/>
      <c r="K107" s="61"/>
      <c r="L107" s="82"/>
      <c r="M107" s="40"/>
      <c r="N107" s="40"/>
      <c r="O107" s="40"/>
      <c r="P107" s="40"/>
      <c r="Q107" s="95"/>
      <c r="R107" s="79"/>
      <c r="S107" s="87"/>
      <c r="T107" s="87"/>
      <c r="U107" s="87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2"/>
      <c r="AI107" s="94"/>
      <c r="AJ107" s="94"/>
      <c r="AK107" s="94"/>
      <c r="AL107" s="94"/>
    </row>
    <row r="108" spans="2:38" ht="12.75" customHeight="1" x14ac:dyDescent="0.2">
      <c r="B108" s="97"/>
      <c r="D108" s="106"/>
      <c r="E108" s="106"/>
      <c r="F108" s="112"/>
      <c r="G108" s="113"/>
      <c r="H108" s="113"/>
      <c r="I108" s="113"/>
      <c r="J108" s="114"/>
      <c r="K108" s="61"/>
      <c r="L108" s="82"/>
      <c r="M108" s="40"/>
      <c r="N108" s="40"/>
      <c r="O108" s="40"/>
      <c r="P108" s="40"/>
      <c r="Q108" s="95"/>
      <c r="R108" s="79"/>
      <c r="S108" s="87"/>
      <c r="T108" s="87"/>
      <c r="U108" s="87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2"/>
      <c r="AI108" s="94"/>
      <c r="AJ108" s="94"/>
      <c r="AK108" s="94"/>
      <c r="AL108" s="94"/>
    </row>
    <row r="109" spans="2:38" ht="12.75" customHeight="1" x14ac:dyDescent="0.2">
      <c r="B109" s="97"/>
      <c r="D109" s="106"/>
      <c r="E109" s="106"/>
      <c r="F109" s="112"/>
      <c r="G109" s="113"/>
      <c r="H109" s="113"/>
      <c r="I109" s="113"/>
      <c r="J109" s="114"/>
      <c r="K109" s="61"/>
      <c r="L109" s="82"/>
      <c r="M109" s="40"/>
      <c r="N109" s="40"/>
      <c r="O109" s="40"/>
      <c r="P109" s="40"/>
      <c r="Q109" s="95"/>
      <c r="R109" s="79"/>
      <c r="S109" s="87"/>
      <c r="T109" s="87"/>
      <c r="U109" s="87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2"/>
      <c r="AI109" s="94"/>
      <c r="AJ109" s="94"/>
      <c r="AK109" s="94"/>
      <c r="AL109" s="94"/>
    </row>
    <row r="110" spans="2:38" ht="12.75" customHeight="1" x14ac:dyDescent="0.2">
      <c r="B110" s="97"/>
      <c r="D110" s="106"/>
      <c r="E110" s="106"/>
      <c r="F110" s="112"/>
      <c r="G110" s="113"/>
      <c r="H110" s="113"/>
      <c r="I110" s="113"/>
      <c r="J110" s="114"/>
      <c r="K110" s="61"/>
      <c r="L110" s="82"/>
      <c r="M110" s="40"/>
      <c r="N110" s="40"/>
      <c r="O110" s="40"/>
      <c r="P110" s="40"/>
      <c r="Q110" s="95"/>
      <c r="R110" s="79"/>
      <c r="S110" s="87"/>
      <c r="T110" s="87"/>
      <c r="U110" s="87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2"/>
      <c r="AI110" s="94"/>
      <c r="AJ110" s="94"/>
      <c r="AK110" s="94"/>
      <c r="AL110" s="94"/>
    </row>
    <row r="111" spans="2:38" ht="12.75" customHeight="1" x14ac:dyDescent="0.2">
      <c r="B111" s="97"/>
      <c r="D111" s="106"/>
      <c r="E111" s="106"/>
      <c r="F111" s="112"/>
      <c r="G111" s="113"/>
      <c r="H111" s="113"/>
      <c r="I111" s="113"/>
      <c r="J111" s="114"/>
      <c r="K111" s="61"/>
      <c r="L111" s="82"/>
      <c r="M111" s="40"/>
      <c r="N111" s="40"/>
      <c r="O111" s="40"/>
      <c r="P111" s="40"/>
      <c r="Q111" s="95"/>
      <c r="R111" s="79"/>
      <c r="S111" s="87"/>
      <c r="T111" s="87"/>
      <c r="U111" s="87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3"/>
      <c r="AI111" s="94"/>
      <c r="AJ111" s="94"/>
      <c r="AK111" s="94"/>
      <c r="AL111" s="94"/>
    </row>
    <row r="112" spans="2:38" ht="12.75" customHeight="1" thickBot="1" x14ac:dyDescent="0.25">
      <c r="B112" s="98"/>
      <c r="D112" s="107"/>
      <c r="E112" s="107"/>
      <c r="F112" s="115"/>
      <c r="G112" s="116"/>
      <c r="H112" s="116"/>
      <c r="I112" s="116"/>
      <c r="J112" s="117"/>
      <c r="K112" s="51"/>
      <c r="L112" s="81"/>
      <c r="M112" s="38"/>
      <c r="N112" s="46"/>
      <c r="O112" s="46"/>
      <c r="P112" s="46"/>
      <c r="Q112" s="9" t="str">
        <f t="shared" ref="Q112:AL112" si="18">IF(OR(TRIM(Q97)=0,TRIM(Q97)=""),"",IFERROR(TRIM(INDEX(QryItemNamed,MATCH(TRIM(Q97),ITEM,0),3)),""))</f>
        <v/>
      </c>
      <c r="R112" s="54"/>
      <c r="S112" s="10" t="str">
        <f t="shared" si="18"/>
        <v/>
      </c>
      <c r="T112" s="10" t="str">
        <f t="shared" si="18"/>
        <v/>
      </c>
      <c r="U112" s="10" t="str">
        <f t="shared" si="18"/>
        <v/>
      </c>
      <c r="V112" s="10" t="str">
        <f t="shared" si="18"/>
        <v/>
      </c>
      <c r="W112" s="10" t="str">
        <f t="shared" si="18"/>
        <v/>
      </c>
      <c r="X112" s="10" t="str">
        <f t="shared" si="18"/>
        <v/>
      </c>
      <c r="Y112" s="10" t="str">
        <f t="shared" si="18"/>
        <v/>
      </c>
      <c r="Z112" s="10" t="str">
        <f t="shared" si="18"/>
        <v/>
      </c>
      <c r="AA112" s="10" t="str">
        <f t="shared" si="18"/>
        <v/>
      </c>
      <c r="AB112" s="10" t="str">
        <f t="shared" si="18"/>
        <v/>
      </c>
      <c r="AC112" s="10" t="str">
        <f t="shared" si="18"/>
        <v/>
      </c>
      <c r="AD112" s="10" t="str">
        <f t="shared" si="18"/>
        <v/>
      </c>
      <c r="AE112" s="10" t="str">
        <f t="shared" si="18"/>
        <v/>
      </c>
      <c r="AF112" s="10" t="str">
        <f t="shared" si="18"/>
        <v/>
      </c>
      <c r="AG112" s="10" t="str">
        <f t="shared" si="18"/>
        <v/>
      </c>
      <c r="AH112" s="10" t="str">
        <f t="shared" si="18"/>
        <v/>
      </c>
      <c r="AI112" s="10" t="str">
        <f t="shared" si="18"/>
        <v/>
      </c>
      <c r="AJ112" s="10" t="str">
        <f t="shared" si="18"/>
        <v/>
      </c>
      <c r="AK112" s="10" t="str">
        <f t="shared" si="18"/>
        <v/>
      </c>
      <c r="AL112" s="10" t="str">
        <f t="shared" si="18"/>
        <v/>
      </c>
    </row>
    <row r="113" spans="2:38" ht="12.75" customHeight="1" x14ac:dyDescent="0.2">
      <c r="B113" s="26"/>
      <c r="D113" s="11"/>
      <c r="E113" s="11"/>
      <c r="F113" s="12"/>
      <c r="G113" s="13"/>
      <c r="H113" s="11" t="s">
        <v>1</v>
      </c>
      <c r="I113" s="12"/>
      <c r="J113" s="14"/>
      <c r="K113" s="41"/>
      <c r="L113" s="41"/>
      <c r="M113" s="41"/>
      <c r="N113" s="41"/>
      <c r="O113" s="41"/>
      <c r="P113" s="41"/>
      <c r="Q113" s="13"/>
      <c r="R113" s="13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</row>
    <row r="114" spans="2:38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42"/>
      <c r="L114" s="42"/>
      <c r="M114" s="42"/>
      <c r="N114" s="42"/>
      <c r="O114" s="42"/>
      <c r="P114" s="42"/>
      <c r="Q114" s="17"/>
      <c r="R114" s="17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</row>
    <row r="115" spans="2:38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42"/>
      <c r="L115" s="42"/>
      <c r="M115" s="42"/>
      <c r="N115" s="42"/>
      <c r="O115" s="42"/>
      <c r="P115" s="42"/>
      <c r="Q115" s="17"/>
      <c r="R115" s="17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</row>
    <row r="116" spans="2:38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42"/>
      <c r="L116" s="42"/>
      <c r="M116" s="42"/>
      <c r="N116" s="42"/>
      <c r="O116" s="42"/>
      <c r="P116" s="42"/>
      <c r="Q116" s="17"/>
      <c r="R116" s="17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</row>
    <row r="117" spans="2:38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42"/>
      <c r="L117" s="42"/>
      <c r="M117" s="42"/>
      <c r="N117" s="42"/>
      <c r="O117" s="42"/>
      <c r="P117" s="42"/>
      <c r="Q117" s="17"/>
      <c r="R117" s="17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</row>
    <row r="118" spans="2:38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42"/>
      <c r="L118" s="42"/>
      <c r="M118" s="42"/>
      <c r="N118" s="42"/>
      <c r="O118" s="42"/>
      <c r="P118" s="42"/>
      <c r="Q118" s="17"/>
      <c r="R118" s="17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</row>
    <row r="119" spans="2:38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42"/>
      <c r="L119" s="42"/>
      <c r="M119" s="42"/>
      <c r="N119" s="42"/>
      <c r="O119" s="42"/>
      <c r="P119" s="42"/>
      <c r="Q119" s="17"/>
      <c r="R119" s="17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</row>
    <row r="120" spans="2:38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42"/>
      <c r="L120" s="42"/>
      <c r="M120" s="42"/>
      <c r="N120" s="42"/>
      <c r="O120" s="42"/>
      <c r="P120" s="42"/>
      <c r="Q120" s="17"/>
      <c r="R120" s="17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</row>
    <row r="121" spans="2:38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42"/>
      <c r="L121" s="42"/>
      <c r="M121" s="42"/>
      <c r="N121" s="42"/>
      <c r="O121" s="42"/>
      <c r="P121" s="42"/>
      <c r="Q121" s="17"/>
      <c r="R121" s="17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</row>
    <row r="122" spans="2:38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42"/>
      <c r="L122" s="42"/>
      <c r="M122" s="42"/>
      <c r="N122" s="42"/>
      <c r="O122" s="42"/>
      <c r="P122" s="42"/>
      <c r="Q122" s="17"/>
      <c r="R122" s="17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</row>
    <row r="123" spans="2:38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42"/>
      <c r="L123" s="42"/>
      <c r="M123" s="42"/>
      <c r="N123" s="42"/>
      <c r="O123" s="42"/>
      <c r="P123" s="42"/>
      <c r="Q123" s="17"/>
      <c r="R123" s="17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</row>
    <row r="124" spans="2:38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42"/>
      <c r="L124" s="42"/>
      <c r="M124" s="42"/>
      <c r="N124" s="42"/>
      <c r="O124" s="42"/>
      <c r="P124" s="42"/>
      <c r="Q124" s="17"/>
      <c r="R124" s="17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</row>
    <row r="125" spans="2:38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42"/>
      <c r="L125" s="42"/>
      <c r="M125" s="42"/>
      <c r="N125" s="42"/>
      <c r="O125" s="42"/>
      <c r="P125" s="42"/>
      <c r="Q125" s="17"/>
      <c r="R125" s="17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</row>
    <row r="126" spans="2:38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42"/>
      <c r="L126" s="42"/>
      <c r="M126" s="42"/>
      <c r="N126" s="42"/>
      <c r="O126" s="42"/>
      <c r="P126" s="42"/>
      <c r="Q126" s="17"/>
      <c r="R126" s="17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</row>
    <row r="127" spans="2:38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42"/>
      <c r="L127" s="42"/>
      <c r="M127" s="42"/>
      <c r="N127" s="42"/>
      <c r="O127" s="42"/>
      <c r="P127" s="42"/>
      <c r="Q127" s="17"/>
      <c r="R127" s="17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</row>
    <row r="128" spans="2:38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42"/>
      <c r="L128" s="42"/>
      <c r="M128" s="42"/>
      <c r="N128" s="42"/>
      <c r="O128" s="42"/>
      <c r="P128" s="42"/>
      <c r="Q128" s="17"/>
      <c r="R128" s="17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</row>
    <row r="129" spans="2:38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42"/>
      <c r="L129" s="42"/>
      <c r="M129" s="42"/>
      <c r="N129" s="42"/>
      <c r="O129" s="42"/>
      <c r="P129" s="42"/>
      <c r="Q129" s="17"/>
      <c r="R129" s="17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</row>
    <row r="130" spans="2:38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42"/>
      <c r="L130" s="42"/>
      <c r="M130" s="42"/>
      <c r="N130" s="42"/>
      <c r="O130" s="42"/>
      <c r="P130" s="42"/>
      <c r="Q130" s="17"/>
      <c r="R130" s="17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</row>
    <row r="131" spans="2:38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42"/>
      <c r="L131" s="42"/>
      <c r="M131" s="42"/>
      <c r="N131" s="42"/>
      <c r="O131" s="42"/>
      <c r="P131" s="42"/>
      <c r="Q131" s="17"/>
      <c r="R131" s="17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</row>
    <row r="132" spans="2:38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42"/>
      <c r="L132" s="42"/>
      <c r="M132" s="42"/>
      <c r="N132" s="42"/>
      <c r="O132" s="42"/>
      <c r="P132" s="42"/>
      <c r="Q132" s="17"/>
      <c r="R132" s="17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</row>
    <row r="133" spans="2:38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42"/>
      <c r="L133" s="42"/>
      <c r="M133" s="42"/>
      <c r="N133" s="42"/>
      <c r="O133" s="42"/>
      <c r="P133" s="42"/>
      <c r="Q133" s="17"/>
      <c r="R133" s="17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</row>
    <row r="134" spans="2:38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42"/>
      <c r="L134" s="42"/>
      <c r="M134" s="42"/>
      <c r="N134" s="42"/>
      <c r="O134" s="42"/>
      <c r="P134" s="42"/>
      <c r="Q134" s="17"/>
      <c r="R134" s="17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</row>
    <row r="135" spans="2:38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42"/>
      <c r="L135" s="42"/>
      <c r="M135" s="42"/>
      <c r="N135" s="42"/>
      <c r="O135" s="42"/>
      <c r="P135" s="42"/>
      <c r="Q135" s="17"/>
      <c r="R135" s="17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</row>
    <row r="136" spans="2:38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42"/>
      <c r="L136" s="42"/>
      <c r="M136" s="42"/>
      <c r="N136" s="42"/>
      <c r="O136" s="42"/>
      <c r="P136" s="42"/>
      <c r="Q136" s="17"/>
      <c r="R136" s="17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</row>
    <row r="137" spans="2:38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42"/>
      <c r="L137" s="42"/>
      <c r="M137" s="42"/>
      <c r="N137" s="42"/>
      <c r="O137" s="42"/>
      <c r="P137" s="42"/>
      <c r="Q137" s="17"/>
      <c r="R137" s="17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</row>
    <row r="138" spans="2:38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42"/>
      <c r="L138" s="42"/>
      <c r="M138" s="42"/>
      <c r="N138" s="42"/>
      <c r="O138" s="42"/>
      <c r="P138" s="42"/>
      <c r="Q138" s="17"/>
      <c r="R138" s="17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</row>
    <row r="139" spans="2:38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42"/>
      <c r="L139" s="42"/>
      <c r="M139" s="42"/>
      <c r="N139" s="42"/>
      <c r="O139" s="42"/>
      <c r="P139" s="42"/>
      <c r="Q139" s="17"/>
      <c r="R139" s="17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</row>
    <row r="140" spans="2:38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42"/>
      <c r="L140" s="42"/>
      <c r="M140" s="42"/>
      <c r="N140" s="42"/>
      <c r="O140" s="42"/>
      <c r="P140" s="42"/>
      <c r="Q140" s="17"/>
      <c r="R140" s="17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</row>
    <row r="141" spans="2:38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42"/>
      <c r="L141" s="42"/>
      <c r="M141" s="42"/>
      <c r="N141" s="42"/>
      <c r="O141" s="42"/>
      <c r="P141" s="42"/>
      <c r="Q141" s="17"/>
      <c r="R141" s="17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</row>
    <row r="142" spans="2:38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42"/>
      <c r="L142" s="42"/>
      <c r="M142" s="42"/>
      <c r="N142" s="42"/>
      <c r="O142" s="42"/>
      <c r="P142" s="42"/>
      <c r="Q142" s="17"/>
      <c r="R142" s="17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</row>
    <row r="143" spans="2:38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42"/>
      <c r="L143" s="42"/>
      <c r="M143" s="42"/>
      <c r="N143" s="42"/>
      <c r="O143" s="42"/>
      <c r="P143" s="42"/>
      <c r="Q143" s="17"/>
      <c r="R143" s="17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</row>
    <row r="144" spans="2:38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42"/>
      <c r="L144" s="42"/>
      <c r="M144" s="42"/>
      <c r="N144" s="42"/>
      <c r="O144" s="42"/>
      <c r="P144" s="42"/>
      <c r="Q144" s="17"/>
      <c r="R144" s="17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</row>
    <row r="145" spans="2:38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42"/>
      <c r="L145" s="42"/>
      <c r="M145" s="42"/>
      <c r="N145" s="42"/>
      <c r="O145" s="42"/>
      <c r="P145" s="42"/>
      <c r="Q145" s="17"/>
      <c r="R145" s="17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</row>
    <row r="146" spans="2:38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42"/>
      <c r="L146" s="42"/>
      <c r="M146" s="42"/>
      <c r="N146" s="42"/>
      <c r="O146" s="42"/>
      <c r="P146" s="42"/>
      <c r="Q146" s="17"/>
      <c r="R146" s="17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</row>
    <row r="147" spans="2:38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42"/>
      <c r="L147" s="42"/>
      <c r="M147" s="42"/>
      <c r="N147" s="42"/>
      <c r="O147" s="42"/>
      <c r="P147" s="42"/>
      <c r="Q147" s="17"/>
      <c r="R147" s="17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</row>
    <row r="148" spans="2:38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42"/>
      <c r="L148" s="42"/>
      <c r="M148" s="42"/>
      <c r="N148" s="42"/>
      <c r="O148" s="42"/>
      <c r="P148" s="42"/>
      <c r="Q148" s="17"/>
      <c r="R148" s="17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</row>
    <row r="149" spans="2:38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42"/>
      <c r="L149" s="42"/>
      <c r="M149" s="42"/>
      <c r="N149" s="42"/>
      <c r="O149" s="42"/>
      <c r="P149" s="42"/>
      <c r="Q149" s="17"/>
      <c r="R149" s="17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</row>
    <row r="150" spans="2:38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42"/>
      <c r="L150" s="42"/>
      <c r="M150" s="42"/>
      <c r="N150" s="42"/>
      <c r="O150" s="42"/>
      <c r="P150" s="42"/>
      <c r="Q150" s="17"/>
      <c r="R150" s="17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</row>
    <row r="151" spans="2:38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42"/>
      <c r="L151" s="42"/>
      <c r="M151" s="42"/>
      <c r="N151" s="42"/>
      <c r="O151" s="42"/>
      <c r="P151" s="42"/>
      <c r="Q151" s="17"/>
      <c r="R151" s="17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</row>
    <row r="152" spans="2:38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42"/>
      <c r="L152" s="42"/>
      <c r="M152" s="42"/>
      <c r="N152" s="42"/>
      <c r="O152" s="42"/>
      <c r="P152" s="42"/>
      <c r="Q152" s="17"/>
      <c r="R152" s="17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</row>
    <row r="153" spans="2:38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42"/>
      <c r="L153" s="42"/>
      <c r="M153" s="42"/>
      <c r="N153" s="42"/>
      <c r="O153" s="42"/>
      <c r="P153" s="42"/>
      <c r="Q153" s="17"/>
      <c r="R153" s="17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</row>
    <row r="154" spans="2:38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42"/>
      <c r="L154" s="42"/>
      <c r="M154" s="42"/>
      <c r="N154" s="42"/>
      <c r="O154" s="42"/>
      <c r="P154" s="42"/>
      <c r="Q154" s="17"/>
      <c r="R154" s="17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</row>
    <row r="155" spans="2:38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42"/>
      <c r="L155" s="42"/>
      <c r="M155" s="42"/>
      <c r="N155" s="42"/>
      <c r="O155" s="42"/>
      <c r="P155" s="42"/>
      <c r="Q155" s="17"/>
      <c r="R155" s="17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</row>
    <row r="156" spans="2:38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42"/>
      <c r="L156" s="42"/>
      <c r="M156" s="42"/>
      <c r="N156" s="42"/>
      <c r="O156" s="42"/>
      <c r="P156" s="42"/>
      <c r="Q156" s="17"/>
      <c r="R156" s="17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</row>
    <row r="157" spans="2:38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42"/>
      <c r="L157" s="42"/>
      <c r="M157" s="42"/>
      <c r="N157" s="42"/>
      <c r="O157" s="42"/>
      <c r="P157" s="42"/>
      <c r="Q157" s="17"/>
      <c r="R157" s="17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</row>
    <row r="158" spans="2:38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42"/>
      <c r="L158" s="42"/>
      <c r="M158" s="42"/>
      <c r="N158" s="42"/>
      <c r="O158" s="42"/>
      <c r="P158" s="42"/>
      <c r="Q158" s="17"/>
      <c r="R158" s="17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</row>
    <row r="159" spans="2:38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42"/>
      <c r="L159" s="42"/>
      <c r="M159" s="42"/>
      <c r="N159" s="42"/>
      <c r="O159" s="42"/>
      <c r="P159" s="42"/>
      <c r="Q159" s="17"/>
      <c r="R159" s="17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</row>
    <row r="160" spans="2:38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42"/>
      <c r="L160" s="42"/>
      <c r="M160" s="42"/>
      <c r="N160" s="42"/>
      <c r="O160" s="42"/>
      <c r="P160" s="42"/>
      <c r="Q160" s="17"/>
      <c r="R160" s="17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</row>
    <row r="161" spans="2:38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42"/>
      <c r="L161" s="42"/>
      <c r="M161" s="42"/>
      <c r="N161" s="42"/>
      <c r="O161" s="42"/>
      <c r="P161" s="42"/>
      <c r="Q161" s="17"/>
      <c r="R161" s="17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</row>
    <row r="162" spans="2:38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42"/>
      <c r="L162" s="42"/>
      <c r="M162" s="42"/>
      <c r="N162" s="42"/>
      <c r="O162" s="42"/>
      <c r="P162" s="42"/>
      <c r="Q162" s="17"/>
      <c r="R162" s="17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</row>
    <row r="163" spans="2:38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42"/>
      <c r="L163" s="42"/>
      <c r="M163" s="42"/>
      <c r="N163" s="42"/>
      <c r="O163" s="42"/>
      <c r="P163" s="42"/>
      <c r="Q163" s="17"/>
      <c r="R163" s="17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</row>
    <row r="164" spans="2:38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42"/>
      <c r="L164" s="42"/>
      <c r="M164" s="42"/>
      <c r="N164" s="42"/>
      <c r="O164" s="42"/>
      <c r="P164" s="42"/>
      <c r="Q164" s="17"/>
      <c r="R164" s="17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</row>
    <row r="165" spans="2:38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42"/>
      <c r="L165" s="42"/>
      <c r="M165" s="42"/>
      <c r="N165" s="42"/>
      <c r="O165" s="42"/>
      <c r="P165" s="42"/>
      <c r="Q165" s="17"/>
      <c r="R165" s="17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</row>
    <row r="166" spans="2:38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42"/>
      <c r="L166" s="42"/>
      <c r="M166" s="42"/>
      <c r="N166" s="42"/>
      <c r="O166" s="42"/>
      <c r="P166" s="42"/>
      <c r="Q166" s="17"/>
      <c r="R166" s="17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</row>
    <row r="167" spans="2:38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42"/>
      <c r="L167" s="42"/>
      <c r="M167" s="42"/>
      <c r="N167" s="42"/>
      <c r="O167" s="42"/>
      <c r="P167" s="42"/>
      <c r="Q167" s="17"/>
      <c r="R167" s="17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</row>
    <row r="168" spans="2:38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42"/>
      <c r="L168" s="42"/>
      <c r="M168" s="42"/>
      <c r="N168" s="42"/>
      <c r="O168" s="42"/>
      <c r="P168" s="42"/>
      <c r="Q168" s="17"/>
      <c r="R168" s="17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</row>
    <row r="169" spans="2:38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42"/>
      <c r="L169" s="42"/>
      <c r="M169" s="42"/>
      <c r="N169" s="42"/>
      <c r="O169" s="42"/>
      <c r="P169" s="42"/>
      <c r="Q169" s="17"/>
      <c r="R169" s="17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</row>
    <row r="170" spans="2:38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42"/>
      <c r="L170" s="42"/>
      <c r="M170" s="42"/>
      <c r="N170" s="42"/>
      <c r="O170" s="42"/>
      <c r="P170" s="42"/>
      <c r="Q170" s="17"/>
      <c r="R170" s="17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</row>
    <row r="171" spans="2:38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42"/>
      <c r="L171" s="42"/>
      <c r="M171" s="42"/>
      <c r="N171" s="42"/>
      <c r="O171" s="42"/>
      <c r="P171" s="42"/>
      <c r="Q171" s="17"/>
      <c r="R171" s="17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</row>
    <row r="172" spans="2:38" ht="12.75" customHeight="1" thickBot="1" x14ac:dyDescent="0.25">
      <c r="B172" s="28"/>
      <c r="D172" s="15"/>
      <c r="E172" s="15"/>
      <c r="F172" s="16"/>
      <c r="G172" s="17"/>
      <c r="H172" s="15"/>
      <c r="I172" s="16"/>
      <c r="J172" s="18"/>
      <c r="K172" s="42"/>
      <c r="L172" s="42"/>
      <c r="M172" s="42"/>
      <c r="N172" s="42"/>
      <c r="O172" s="42"/>
      <c r="P172" s="42"/>
      <c r="Q172" s="17"/>
      <c r="R172" s="17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</row>
    <row r="173" spans="2:38" ht="12.75" customHeight="1" x14ac:dyDescent="0.2">
      <c r="B173" s="5" t="s">
        <v>11</v>
      </c>
      <c r="D173" s="88" t="s">
        <v>2</v>
      </c>
      <c r="E173" s="89"/>
      <c r="F173" s="89"/>
      <c r="G173" s="89"/>
      <c r="H173" s="89"/>
      <c r="I173" s="89"/>
      <c r="J173" s="90"/>
      <c r="K173" s="52"/>
      <c r="L173" s="76"/>
      <c r="M173" s="34"/>
      <c r="N173" s="43"/>
      <c r="O173" s="43"/>
      <c r="P173" s="43"/>
      <c r="Q173" s="19" t="str">
        <f>IF(Q97="","",IF(OR(Q112="", Q112="LS", Q112="LUMP"),IF(SUM(COUNTIF(Q113:Q172,"LS")+COUNTIF(Q113:Q172,"LUMP"))&gt;0,"LS",""),IF(SUM(Q113:Q172)&gt;0,ROUNDUP(SUM(Q113:Q172),0),"")))</f>
        <v/>
      </c>
      <c r="R173" s="19"/>
      <c r="S173" s="19" t="str">
        <f t="shared" ref="S173:AL173" si="19">IF(S97="","",IF(OR(S112="", S112="LS", S112="LUMP"),IF(SUM(COUNTIF(S113:S172,"LS")+COUNTIF(S113:S172,"LUMP"))&gt;0,"LS",""),IF(SUM(S113:S172)&gt;0,ROUNDUP(SUM(S113:S172),0),"")))</f>
        <v/>
      </c>
      <c r="T173" s="19" t="str">
        <f t="shared" si="19"/>
        <v/>
      </c>
      <c r="U173" s="19" t="str">
        <f t="shared" si="19"/>
        <v/>
      </c>
      <c r="V173" s="19" t="str">
        <f t="shared" si="19"/>
        <v/>
      </c>
      <c r="W173" s="19" t="str">
        <f t="shared" si="19"/>
        <v/>
      </c>
      <c r="X173" s="19" t="str">
        <f t="shared" si="19"/>
        <v/>
      </c>
      <c r="Y173" s="19" t="str">
        <f t="shared" si="19"/>
        <v/>
      </c>
      <c r="Z173" s="19" t="str">
        <f t="shared" si="19"/>
        <v/>
      </c>
      <c r="AA173" s="19" t="str">
        <f t="shared" si="19"/>
        <v/>
      </c>
      <c r="AB173" s="19" t="str">
        <f t="shared" si="19"/>
        <v/>
      </c>
      <c r="AC173" s="19" t="str">
        <f t="shared" si="19"/>
        <v/>
      </c>
      <c r="AD173" s="19" t="str">
        <f t="shared" si="19"/>
        <v/>
      </c>
      <c r="AE173" s="19" t="str">
        <f t="shared" si="19"/>
        <v/>
      </c>
      <c r="AF173" s="19" t="str">
        <f t="shared" si="19"/>
        <v/>
      </c>
      <c r="AG173" s="19" t="str">
        <f t="shared" si="19"/>
        <v/>
      </c>
      <c r="AH173" s="19" t="str">
        <f t="shared" si="19"/>
        <v/>
      </c>
      <c r="AI173" s="19" t="str">
        <f t="shared" si="19"/>
        <v/>
      </c>
      <c r="AJ173" s="19" t="str">
        <f t="shared" si="19"/>
        <v/>
      </c>
      <c r="AK173" s="19" t="str">
        <f t="shared" si="19"/>
        <v/>
      </c>
      <c r="AL173" s="19" t="str">
        <f t="shared" si="19"/>
        <v/>
      </c>
    </row>
    <row r="174" spans="2:38" ht="12.75" customHeight="1" thickBot="1" x14ac:dyDescent="0.25"/>
    <row r="175" spans="2:38" ht="12.75" customHeight="1" thickBot="1" x14ac:dyDescent="0.25">
      <c r="B175" s="25" t="s">
        <v>9</v>
      </c>
      <c r="D175" s="99" t="str">
        <f>"SUBSUMMARY SHEET " &amp; B176</f>
        <v xml:space="preserve">SUBSUMMARY SHEET </v>
      </c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</row>
    <row r="176" spans="2:38" ht="12.75" customHeight="1" thickBot="1" x14ac:dyDescent="0.25">
      <c r="B176" s="29"/>
      <c r="D176" s="100" t="s">
        <v>7</v>
      </c>
      <c r="E176" s="100"/>
      <c r="F176" s="100"/>
      <c r="G176" s="100"/>
      <c r="H176" s="100"/>
      <c r="I176" s="100"/>
      <c r="J176" s="100"/>
      <c r="K176" s="48"/>
      <c r="L176" s="77"/>
      <c r="M176" s="39"/>
      <c r="N176" s="47"/>
      <c r="O176" s="47"/>
      <c r="P176" s="47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</row>
    <row r="177" spans="2:38" ht="12.75" customHeight="1" thickBot="1" x14ac:dyDescent="0.25">
      <c r="D177" s="104" t="s">
        <v>8</v>
      </c>
      <c r="E177" s="104"/>
      <c r="F177" s="104"/>
      <c r="G177" s="104"/>
      <c r="H177" s="104"/>
      <c r="I177" s="104"/>
      <c r="J177" s="104"/>
      <c r="K177" s="49"/>
      <c r="L177" s="78"/>
      <c r="M177" s="36"/>
      <c r="N177" s="44"/>
      <c r="O177" s="44"/>
      <c r="P177" s="44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</row>
    <row r="178" spans="2:38" ht="12.75" customHeight="1" x14ac:dyDescent="0.2">
      <c r="B178" s="96" t="s">
        <v>10</v>
      </c>
      <c r="D178" s="105" t="s">
        <v>20</v>
      </c>
      <c r="E178" s="105" t="s">
        <v>21</v>
      </c>
      <c r="F178" s="109" t="s">
        <v>0</v>
      </c>
      <c r="G178" s="110"/>
      <c r="H178" s="110"/>
      <c r="I178" s="110"/>
      <c r="J178" s="111"/>
      <c r="K178" s="50"/>
      <c r="L178" s="80"/>
      <c r="M178" s="37"/>
      <c r="N178" s="45"/>
      <c r="O178" s="45"/>
      <c r="P178" s="45"/>
      <c r="Q178" s="7" t="str">
        <f t="shared" ref="Q178:AL178" si="20">IF(OR(TRIM(Q176)=0,TRIM(Q176)=""),"",IF(IFERROR(TRIM(INDEX(QryItemNamed,MATCH(TRIM(Q176),ITEM,0),2)),"")="Y","SPECIAL",LEFT(IFERROR(TRIM(INDEX(ITEM,MATCH(TRIM(Q176),ITEM,0))),""),3)))</f>
        <v/>
      </c>
      <c r="R178" s="53"/>
      <c r="S178" s="8" t="str">
        <f t="shared" si="20"/>
        <v/>
      </c>
      <c r="T178" s="8" t="str">
        <f t="shared" si="20"/>
        <v/>
      </c>
      <c r="U178" s="8" t="str">
        <f t="shared" si="20"/>
        <v/>
      </c>
      <c r="V178" s="8" t="str">
        <f t="shared" si="20"/>
        <v/>
      </c>
      <c r="W178" s="8" t="str">
        <f t="shared" si="20"/>
        <v/>
      </c>
      <c r="X178" s="8" t="str">
        <f t="shared" si="20"/>
        <v/>
      </c>
      <c r="Y178" s="8" t="str">
        <f t="shared" si="20"/>
        <v/>
      </c>
      <c r="Z178" s="8" t="str">
        <f t="shared" si="20"/>
        <v/>
      </c>
      <c r="AA178" s="8" t="str">
        <f t="shared" si="20"/>
        <v/>
      </c>
      <c r="AB178" s="8" t="str">
        <f t="shared" si="20"/>
        <v/>
      </c>
      <c r="AC178" s="8" t="str">
        <f t="shared" si="20"/>
        <v/>
      </c>
      <c r="AD178" s="8" t="str">
        <f t="shared" si="20"/>
        <v/>
      </c>
      <c r="AE178" s="8" t="str">
        <f t="shared" si="20"/>
        <v/>
      </c>
      <c r="AF178" s="8" t="str">
        <f t="shared" si="20"/>
        <v/>
      </c>
      <c r="AG178" s="8" t="str">
        <f t="shared" si="20"/>
        <v/>
      </c>
      <c r="AH178" s="8" t="str">
        <f t="shared" si="20"/>
        <v/>
      </c>
      <c r="AI178" s="8" t="str">
        <f t="shared" si="20"/>
        <v/>
      </c>
      <c r="AJ178" s="8" t="str">
        <f t="shared" si="20"/>
        <v/>
      </c>
      <c r="AK178" s="8" t="str">
        <f t="shared" si="20"/>
        <v/>
      </c>
      <c r="AL178" s="8" t="str">
        <f t="shared" si="20"/>
        <v/>
      </c>
    </row>
    <row r="179" spans="2:38" ht="12.75" customHeight="1" x14ac:dyDescent="0.2">
      <c r="B179" s="97"/>
      <c r="D179" s="106"/>
      <c r="E179" s="106"/>
      <c r="F179" s="112"/>
      <c r="G179" s="113"/>
      <c r="H179" s="113"/>
      <c r="I179" s="113"/>
      <c r="J179" s="114"/>
      <c r="K179" s="61"/>
      <c r="L179" s="82"/>
      <c r="M179" s="40"/>
      <c r="N179" s="40"/>
      <c r="O179" s="40"/>
      <c r="P179" s="40"/>
      <c r="Q179" s="95" t="str">
        <f t="shared" ref="Q179:AL179" si="21">IF(OR(TRIM(Q176)=0,TRIM(Q176)=""),IF(Q177="","",Q177),IF(IFERROR(TRIM(INDEX(QryItemNamed,MATCH(TRIM(Q176),ITEM,0),2)),"")="Y",TRIM(RIGHT(IFERROR(TRIM(INDEX(QryItemNamed,MATCH(TRIM(Q176),ITEM,0),4)),"123456789012"),LEN(IFERROR(TRIM(INDEX(QryItemNamed,MATCH(TRIM(Q176),ITEM,0),4)),"123456789012"))-9))&amp;Q177,IFERROR(TRIM(INDEX(QryItemNamed,MATCH(TRIM(Q176),ITEM,0),4))&amp;Q177,"ITEM CODE DOES NOT EXIST IN ITEM MASTER")))</f>
        <v/>
      </c>
      <c r="R179" s="79"/>
      <c r="S179" s="87" t="str">
        <f t="shared" si="21"/>
        <v/>
      </c>
      <c r="T179" s="87" t="str">
        <f t="shared" si="21"/>
        <v/>
      </c>
      <c r="U179" s="87" t="str">
        <f t="shared" si="21"/>
        <v/>
      </c>
      <c r="V179" s="94" t="str">
        <f t="shared" si="21"/>
        <v/>
      </c>
      <c r="W179" s="94" t="str">
        <f t="shared" si="21"/>
        <v/>
      </c>
      <c r="X179" s="94" t="str">
        <f t="shared" si="21"/>
        <v/>
      </c>
      <c r="Y179" s="94" t="str">
        <f t="shared" si="21"/>
        <v/>
      </c>
      <c r="Z179" s="94" t="str">
        <f t="shared" si="21"/>
        <v/>
      </c>
      <c r="AA179" s="94" t="str">
        <f t="shared" si="21"/>
        <v/>
      </c>
      <c r="AB179" s="94" t="str">
        <f t="shared" si="21"/>
        <v/>
      </c>
      <c r="AC179" s="94" t="str">
        <f t="shared" si="21"/>
        <v/>
      </c>
      <c r="AD179" s="94" t="str">
        <f t="shared" si="21"/>
        <v/>
      </c>
      <c r="AE179" s="94" t="str">
        <f t="shared" si="21"/>
        <v/>
      </c>
      <c r="AF179" s="94" t="str">
        <f t="shared" si="21"/>
        <v/>
      </c>
      <c r="AG179" s="94" t="str">
        <f t="shared" si="21"/>
        <v/>
      </c>
      <c r="AH179" s="91" t="str">
        <f t="shared" si="21"/>
        <v/>
      </c>
      <c r="AI179" s="94" t="str">
        <f t="shared" si="21"/>
        <v/>
      </c>
      <c r="AJ179" s="94" t="str">
        <f t="shared" si="21"/>
        <v/>
      </c>
      <c r="AK179" s="94" t="str">
        <f t="shared" si="21"/>
        <v/>
      </c>
      <c r="AL179" s="94" t="str">
        <f t="shared" si="21"/>
        <v/>
      </c>
    </row>
    <row r="180" spans="2:38" ht="12.75" customHeight="1" x14ac:dyDescent="0.2">
      <c r="B180" s="97"/>
      <c r="D180" s="106"/>
      <c r="E180" s="106"/>
      <c r="F180" s="112"/>
      <c r="G180" s="113"/>
      <c r="H180" s="113"/>
      <c r="I180" s="113"/>
      <c r="J180" s="114"/>
      <c r="K180" s="61"/>
      <c r="L180" s="82"/>
      <c r="M180" s="40"/>
      <c r="N180" s="40"/>
      <c r="O180" s="40"/>
      <c r="P180" s="40"/>
      <c r="Q180" s="95"/>
      <c r="R180" s="79"/>
      <c r="S180" s="87"/>
      <c r="T180" s="87"/>
      <c r="U180" s="87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2"/>
      <c r="AI180" s="94"/>
      <c r="AJ180" s="94"/>
      <c r="AK180" s="94"/>
      <c r="AL180" s="94"/>
    </row>
    <row r="181" spans="2:38" ht="12.75" customHeight="1" x14ac:dyDescent="0.2">
      <c r="B181" s="97"/>
      <c r="D181" s="106"/>
      <c r="E181" s="106"/>
      <c r="F181" s="112"/>
      <c r="G181" s="113"/>
      <c r="H181" s="113"/>
      <c r="I181" s="113"/>
      <c r="J181" s="114"/>
      <c r="K181" s="61"/>
      <c r="L181" s="82"/>
      <c r="M181" s="40"/>
      <c r="N181" s="40"/>
      <c r="O181" s="40"/>
      <c r="P181" s="40"/>
      <c r="Q181" s="95"/>
      <c r="R181" s="79"/>
      <c r="S181" s="87"/>
      <c r="T181" s="87"/>
      <c r="U181" s="87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2"/>
      <c r="AI181" s="94"/>
      <c r="AJ181" s="94"/>
      <c r="AK181" s="94"/>
      <c r="AL181" s="94"/>
    </row>
    <row r="182" spans="2:38" ht="12.75" customHeight="1" x14ac:dyDescent="0.2">
      <c r="B182" s="97"/>
      <c r="D182" s="106"/>
      <c r="E182" s="106"/>
      <c r="F182" s="112"/>
      <c r="G182" s="113"/>
      <c r="H182" s="113"/>
      <c r="I182" s="113"/>
      <c r="J182" s="114"/>
      <c r="K182" s="61"/>
      <c r="L182" s="82"/>
      <c r="M182" s="40"/>
      <c r="N182" s="40"/>
      <c r="O182" s="40"/>
      <c r="P182" s="40"/>
      <c r="Q182" s="95"/>
      <c r="R182" s="79"/>
      <c r="S182" s="87"/>
      <c r="T182" s="87"/>
      <c r="U182" s="87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2"/>
      <c r="AI182" s="94"/>
      <c r="AJ182" s="94"/>
      <c r="AK182" s="94"/>
      <c r="AL182" s="94"/>
    </row>
    <row r="183" spans="2:38" ht="12.75" customHeight="1" x14ac:dyDescent="0.2">
      <c r="B183" s="97"/>
      <c r="D183" s="106"/>
      <c r="E183" s="106"/>
      <c r="F183" s="112"/>
      <c r="G183" s="113"/>
      <c r="H183" s="113"/>
      <c r="I183" s="113"/>
      <c r="J183" s="114"/>
      <c r="K183" s="61"/>
      <c r="L183" s="82"/>
      <c r="M183" s="40"/>
      <c r="N183" s="40"/>
      <c r="O183" s="40"/>
      <c r="P183" s="40"/>
      <c r="Q183" s="95"/>
      <c r="R183" s="79"/>
      <c r="S183" s="87"/>
      <c r="T183" s="87"/>
      <c r="U183" s="87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2"/>
      <c r="AI183" s="94"/>
      <c r="AJ183" s="94"/>
      <c r="AK183" s="94"/>
      <c r="AL183" s="94"/>
    </row>
    <row r="184" spans="2:38" ht="12.75" customHeight="1" x14ac:dyDescent="0.2">
      <c r="B184" s="97"/>
      <c r="D184" s="106"/>
      <c r="E184" s="106"/>
      <c r="F184" s="112"/>
      <c r="G184" s="113"/>
      <c r="H184" s="113"/>
      <c r="I184" s="113"/>
      <c r="J184" s="114"/>
      <c r="K184" s="61"/>
      <c r="L184" s="82"/>
      <c r="M184" s="40"/>
      <c r="N184" s="40"/>
      <c r="O184" s="40"/>
      <c r="P184" s="40"/>
      <c r="Q184" s="95"/>
      <c r="R184" s="79"/>
      <c r="S184" s="87"/>
      <c r="T184" s="87"/>
      <c r="U184" s="87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2"/>
      <c r="AI184" s="94"/>
      <c r="AJ184" s="94"/>
      <c r="AK184" s="94"/>
      <c r="AL184" s="94"/>
    </row>
    <row r="185" spans="2:38" ht="12.75" customHeight="1" x14ac:dyDescent="0.2">
      <c r="B185" s="97"/>
      <c r="D185" s="106"/>
      <c r="E185" s="106"/>
      <c r="F185" s="112"/>
      <c r="G185" s="113"/>
      <c r="H185" s="113"/>
      <c r="I185" s="113"/>
      <c r="J185" s="114"/>
      <c r="K185" s="61"/>
      <c r="L185" s="82"/>
      <c r="M185" s="40"/>
      <c r="N185" s="40"/>
      <c r="O185" s="40"/>
      <c r="P185" s="40"/>
      <c r="Q185" s="95"/>
      <c r="R185" s="79"/>
      <c r="S185" s="87"/>
      <c r="T185" s="87"/>
      <c r="U185" s="87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2"/>
      <c r="AI185" s="94"/>
      <c r="AJ185" s="94"/>
      <c r="AK185" s="94"/>
      <c r="AL185" s="94"/>
    </row>
    <row r="186" spans="2:38" ht="12.75" customHeight="1" x14ac:dyDescent="0.2">
      <c r="B186" s="97"/>
      <c r="D186" s="106"/>
      <c r="E186" s="106"/>
      <c r="F186" s="112"/>
      <c r="G186" s="113"/>
      <c r="H186" s="113"/>
      <c r="I186" s="113"/>
      <c r="J186" s="114"/>
      <c r="K186" s="61"/>
      <c r="L186" s="82"/>
      <c r="M186" s="40"/>
      <c r="N186" s="40"/>
      <c r="O186" s="40"/>
      <c r="P186" s="40"/>
      <c r="Q186" s="95"/>
      <c r="R186" s="79"/>
      <c r="S186" s="87"/>
      <c r="T186" s="87"/>
      <c r="U186" s="87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2"/>
      <c r="AI186" s="94"/>
      <c r="AJ186" s="94"/>
      <c r="AK186" s="94"/>
      <c r="AL186" s="94"/>
    </row>
    <row r="187" spans="2:38" ht="12.75" customHeight="1" x14ac:dyDescent="0.2">
      <c r="B187" s="97"/>
      <c r="D187" s="106"/>
      <c r="E187" s="106"/>
      <c r="F187" s="112"/>
      <c r="G187" s="113"/>
      <c r="H187" s="113"/>
      <c r="I187" s="113"/>
      <c r="J187" s="114"/>
      <c r="K187" s="61"/>
      <c r="L187" s="82"/>
      <c r="M187" s="40"/>
      <c r="N187" s="40"/>
      <c r="O187" s="40"/>
      <c r="P187" s="40"/>
      <c r="Q187" s="95"/>
      <c r="R187" s="79"/>
      <c r="S187" s="87"/>
      <c r="T187" s="87"/>
      <c r="U187" s="87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2"/>
      <c r="AI187" s="94"/>
      <c r="AJ187" s="94"/>
      <c r="AK187" s="94"/>
      <c r="AL187" s="94"/>
    </row>
    <row r="188" spans="2:38" ht="12.75" customHeight="1" x14ac:dyDescent="0.2">
      <c r="B188" s="97"/>
      <c r="D188" s="106"/>
      <c r="E188" s="106"/>
      <c r="F188" s="112"/>
      <c r="G188" s="113"/>
      <c r="H188" s="113"/>
      <c r="I188" s="113"/>
      <c r="J188" s="114"/>
      <c r="K188" s="61"/>
      <c r="L188" s="82"/>
      <c r="M188" s="40"/>
      <c r="N188" s="40"/>
      <c r="O188" s="40"/>
      <c r="P188" s="40"/>
      <c r="Q188" s="95"/>
      <c r="R188" s="79"/>
      <c r="S188" s="87"/>
      <c r="T188" s="87"/>
      <c r="U188" s="87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2"/>
      <c r="AI188" s="94"/>
      <c r="AJ188" s="94"/>
      <c r="AK188" s="94"/>
      <c r="AL188" s="94"/>
    </row>
    <row r="189" spans="2:38" ht="12.75" customHeight="1" x14ac:dyDescent="0.2">
      <c r="B189" s="97"/>
      <c r="D189" s="106"/>
      <c r="E189" s="106"/>
      <c r="F189" s="112"/>
      <c r="G189" s="113"/>
      <c r="H189" s="113"/>
      <c r="I189" s="113"/>
      <c r="J189" s="114"/>
      <c r="K189" s="61"/>
      <c r="L189" s="82"/>
      <c r="M189" s="40"/>
      <c r="N189" s="40"/>
      <c r="O189" s="40"/>
      <c r="P189" s="40"/>
      <c r="Q189" s="95"/>
      <c r="R189" s="79"/>
      <c r="S189" s="87"/>
      <c r="T189" s="87"/>
      <c r="U189" s="87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2"/>
      <c r="AI189" s="94"/>
      <c r="AJ189" s="94"/>
      <c r="AK189" s="94"/>
      <c r="AL189" s="94"/>
    </row>
    <row r="190" spans="2:38" ht="12.75" customHeight="1" x14ac:dyDescent="0.2">
      <c r="B190" s="97"/>
      <c r="D190" s="106"/>
      <c r="E190" s="106"/>
      <c r="F190" s="112"/>
      <c r="G190" s="113"/>
      <c r="H190" s="113"/>
      <c r="I190" s="113"/>
      <c r="J190" s="114"/>
      <c r="K190" s="61"/>
      <c r="L190" s="82"/>
      <c r="M190" s="40"/>
      <c r="N190" s="40"/>
      <c r="O190" s="40"/>
      <c r="P190" s="40"/>
      <c r="Q190" s="95"/>
      <c r="R190" s="79"/>
      <c r="S190" s="87"/>
      <c r="T190" s="87"/>
      <c r="U190" s="87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3"/>
      <c r="AI190" s="94"/>
      <c r="AJ190" s="94"/>
      <c r="AK190" s="94"/>
      <c r="AL190" s="94"/>
    </row>
    <row r="191" spans="2:38" ht="12.75" customHeight="1" thickBot="1" x14ac:dyDescent="0.25">
      <c r="B191" s="98"/>
      <c r="D191" s="107"/>
      <c r="E191" s="107"/>
      <c r="F191" s="115"/>
      <c r="G191" s="116"/>
      <c r="H191" s="116"/>
      <c r="I191" s="116"/>
      <c r="J191" s="117"/>
      <c r="K191" s="51"/>
      <c r="L191" s="81"/>
      <c r="M191" s="38"/>
      <c r="N191" s="46"/>
      <c r="O191" s="46"/>
      <c r="P191" s="46"/>
      <c r="Q191" s="9" t="str">
        <f t="shared" ref="Q191:AL191" si="22">IF(OR(TRIM(Q176)=0,TRIM(Q176)=""),"",IFERROR(TRIM(INDEX(QryItemNamed,MATCH(TRIM(Q176),ITEM,0),3)),""))</f>
        <v/>
      </c>
      <c r="R191" s="54"/>
      <c r="S191" s="10" t="str">
        <f t="shared" si="22"/>
        <v/>
      </c>
      <c r="T191" s="10" t="str">
        <f t="shared" si="22"/>
        <v/>
      </c>
      <c r="U191" s="10" t="str">
        <f t="shared" si="22"/>
        <v/>
      </c>
      <c r="V191" s="10" t="str">
        <f t="shared" si="22"/>
        <v/>
      </c>
      <c r="W191" s="10" t="str">
        <f t="shared" si="22"/>
        <v/>
      </c>
      <c r="X191" s="10" t="str">
        <f t="shared" si="22"/>
        <v/>
      </c>
      <c r="Y191" s="10" t="str">
        <f t="shared" si="22"/>
        <v/>
      </c>
      <c r="Z191" s="10" t="str">
        <f t="shared" si="22"/>
        <v/>
      </c>
      <c r="AA191" s="10" t="str">
        <f t="shared" si="22"/>
        <v/>
      </c>
      <c r="AB191" s="10" t="str">
        <f t="shared" si="22"/>
        <v/>
      </c>
      <c r="AC191" s="10" t="str">
        <f t="shared" si="22"/>
        <v/>
      </c>
      <c r="AD191" s="10" t="str">
        <f t="shared" si="22"/>
        <v/>
      </c>
      <c r="AE191" s="10" t="str">
        <f t="shared" si="22"/>
        <v/>
      </c>
      <c r="AF191" s="10" t="str">
        <f t="shared" si="22"/>
        <v/>
      </c>
      <c r="AG191" s="10" t="str">
        <f t="shared" si="22"/>
        <v/>
      </c>
      <c r="AH191" s="10" t="str">
        <f t="shared" si="22"/>
        <v/>
      </c>
      <c r="AI191" s="10" t="str">
        <f t="shared" si="22"/>
        <v/>
      </c>
      <c r="AJ191" s="10" t="str">
        <f t="shared" si="22"/>
        <v/>
      </c>
      <c r="AK191" s="10" t="str">
        <f t="shared" si="22"/>
        <v/>
      </c>
      <c r="AL191" s="10" t="str">
        <f t="shared" si="22"/>
        <v/>
      </c>
    </row>
    <row r="192" spans="2:38" ht="12.75" customHeight="1" x14ac:dyDescent="0.2">
      <c r="B192" s="26"/>
      <c r="D192" s="11"/>
      <c r="E192" s="11"/>
      <c r="F192" s="12"/>
      <c r="G192" s="13"/>
      <c r="H192" s="11" t="s">
        <v>1</v>
      </c>
      <c r="I192" s="12"/>
      <c r="J192" s="14"/>
      <c r="K192" s="41"/>
      <c r="L192" s="41"/>
      <c r="M192" s="41"/>
      <c r="N192" s="41"/>
      <c r="O192" s="41"/>
      <c r="P192" s="41"/>
      <c r="Q192" s="13"/>
      <c r="R192" s="13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</row>
    <row r="193" spans="2:38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42"/>
      <c r="L193" s="42"/>
      <c r="M193" s="42"/>
      <c r="N193" s="42"/>
      <c r="O193" s="42"/>
      <c r="P193" s="42"/>
      <c r="Q193" s="17"/>
      <c r="R193" s="17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</row>
    <row r="194" spans="2:38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42"/>
      <c r="L194" s="42"/>
      <c r="M194" s="42"/>
      <c r="N194" s="42"/>
      <c r="O194" s="42"/>
      <c r="P194" s="42"/>
      <c r="Q194" s="17"/>
      <c r="R194" s="17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</row>
    <row r="195" spans="2:38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42"/>
      <c r="L195" s="42"/>
      <c r="M195" s="42"/>
      <c r="N195" s="42"/>
      <c r="O195" s="42"/>
      <c r="P195" s="42"/>
      <c r="Q195" s="17"/>
      <c r="R195" s="17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</row>
    <row r="196" spans="2:38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42"/>
      <c r="L196" s="42"/>
      <c r="M196" s="42"/>
      <c r="N196" s="42"/>
      <c r="O196" s="42"/>
      <c r="P196" s="42"/>
      <c r="Q196" s="17"/>
      <c r="R196" s="17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</row>
    <row r="197" spans="2:38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42"/>
      <c r="L197" s="42"/>
      <c r="M197" s="42"/>
      <c r="N197" s="42"/>
      <c r="O197" s="42"/>
      <c r="P197" s="42"/>
      <c r="Q197" s="17"/>
      <c r="R197" s="17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</row>
    <row r="198" spans="2:38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42"/>
      <c r="L198" s="42"/>
      <c r="M198" s="42"/>
      <c r="N198" s="42"/>
      <c r="O198" s="42"/>
      <c r="P198" s="42"/>
      <c r="Q198" s="17"/>
      <c r="R198" s="17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</row>
    <row r="199" spans="2:38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42"/>
      <c r="L199" s="42"/>
      <c r="M199" s="42"/>
      <c r="N199" s="42"/>
      <c r="O199" s="42"/>
      <c r="P199" s="42"/>
      <c r="Q199" s="17"/>
      <c r="R199" s="17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</row>
    <row r="200" spans="2:38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42"/>
      <c r="L200" s="42"/>
      <c r="M200" s="42"/>
      <c r="N200" s="42"/>
      <c r="O200" s="42"/>
      <c r="P200" s="42"/>
      <c r="Q200" s="17"/>
      <c r="R200" s="17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</row>
    <row r="201" spans="2:38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42"/>
      <c r="L201" s="42"/>
      <c r="M201" s="42"/>
      <c r="N201" s="42"/>
      <c r="O201" s="42"/>
      <c r="P201" s="42"/>
      <c r="Q201" s="17"/>
      <c r="R201" s="17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</row>
    <row r="202" spans="2:38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42"/>
      <c r="L202" s="42"/>
      <c r="M202" s="42"/>
      <c r="N202" s="42"/>
      <c r="O202" s="42"/>
      <c r="P202" s="42"/>
      <c r="Q202" s="17"/>
      <c r="R202" s="17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</row>
    <row r="203" spans="2:38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42"/>
      <c r="L203" s="42"/>
      <c r="M203" s="42"/>
      <c r="N203" s="42"/>
      <c r="O203" s="42"/>
      <c r="P203" s="42"/>
      <c r="Q203" s="17"/>
      <c r="R203" s="17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</row>
    <row r="204" spans="2:38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42"/>
      <c r="L204" s="42"/>
      <c r="M204" s="42"/>
      <c r="N204" s="42"/>
      <c r="O204" s="42"/>
      <c r="P204" s="42"/>
      <c r="Q204" s="17"/>
      <c r="R204" s="17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</row>
    <row r="205" spans="2:38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42"/>
      <c r="L205" s="42"/>
      <c r="M205" s="42"/>
      <c r="N205" s="42"/>
      <c r="O205" s="42"/>
      <c r="P205" s="42"/>
      <c r="Q205" s="17"/>
      <c r="R205" s="17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</row>
    <row r="206" spans="2:38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42"/>
      <c r="L206" s="42"/>
      <c r="M206" s="42"/>
      <c r="N206" s="42"/>
      <c r="O206" s="42"/>
      <c r="P206" s="42"/>
      <c r="Q206" s="17"/>
      <c r="R206" s="17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</row>
    <row r="207" spans="2:38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42"/>
      <c r="L207" s="42"/>
      <c r="M207" s="42"/>
      <c r="N207" s="42"/>
      <c r="O207" s="42"/>
      <c r="P207" s="42"/>
      <c r="Q207" s="17"/>
      <c r="R207" s="17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</row>
    <row r="208" spans="2:38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42"/>
      <c r="L208" s="42"/>
      <c r="M208" s="42"/>
      <c r="N208" s="42"/>
      <c r="O208" s="42"/>
      <c r="P208" s="42"/>
      <c r="Q208" s="17"/>
      <c r="R208" s="17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</row>
    <row r="209" spans="2:38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42"/>
      <c r="L209" s="42"/>
      <c r="M209" s="42"/>
      <c r="N209" s="42"/>
      <c r="O209" s="42"/>
      <c r="P209" s="42"/>
      <c r="Q209" s="17"/>
      <c r="R209" s="17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</row>
    <row r="210" spans="2:38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42"/>
      <c r="L210" s="42"/>
      <c r="M210" s="42"/>
      <c r="N210" s="42"/>
      <c r="O210" s="42"/>
      <c r="P210" s="42"/>
      <c r="Q210" s="17"/>
      <c r="R210" s="17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</row>
    <row r="211" spans="2:38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42"/>
      <c r="L211" s="42"/>
      <c r="M211" s="42"/>
      <c r="N211" s="42"/>
      <c r="O211" s="42"/>
      <c r="P211" s="42"/>
      <c r="Q211" s="17"/>
      <c r="R211" s="17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</row>
    <row r="212" spans="2:38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42"/>
      <c r="L212" s="42"/>
      <c r="M212" s="42"/>
      <c r="N212" s="42"/>
      <c r="O212" s="42"/>
      <c r="P212" s="42"/>
      <c r="Q212" s="17"/>
      <c r="R212" s="17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</row>
    <row r="213" spans="2:38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42"/>
      <c r="L213" s="42"/>
      <c r="M213" s="42"/>
      <c r="N213" s="42"/>
      <c r="O213" s="42"/>
      <c r="P213" s="42"/>
      <c r="Q213" s="17"/>
      <c r="R213" s="17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</row>
    <row r="214" spans="2:38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42"/>
      <c r="L214" s="42"/>
      <c r="M214" s="42"/>
      <c r="N214" s="42"/>
      <c r="O214" s="42"/>
      <c r="P214" s="42"/>
      <c r="Q214" s="17"/>
      <c r="R214" s="17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</row>
    <row r="215" spans="2:38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42"/>
      <c r="L215" s="42"/>
      <c r="M215" s="42"/>
      <c r="N215" s="42"/>
      <c r="O215" s="42"/>
      <c r="P215" s="42"/>
      <c r="Q215" s="17"/>
      <c r="R215" s="17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</row>
    <row r="216" spans="2:38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42"/>
      <c r="L216" s="42"/>
      <c r="M216" s="42"/>
      <c r="N216" s="42"/>
      <c r="O216" s="42"/>
      <c r="P216" s="42"/>
      <c r="Q216" s="17"/>
      <c r="R216" s="17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</row>
    <row r="217" spans="2:38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42"/>
      <c r="L217" s="42"/>
      <c r="M217" s="42"/>
      <c r="N217" s="42"/>
      <c r="O217" s="42"/>
      <c r="P217" s="42"/>
      <c r="Q217" s="17"/>
      <c r="R217" s="17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</row>
    <row r="218" spans="2:38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42"/>
      <c r="L218" s="42"/>
      <c r="M218" s="42"/>
      <c r="N218" s="42"/>
      <c r="O218" s="42"/>
      <c r="P218" s="42"/>
      <c r="Q218" s="17"/>
      <c r="R218" s="17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</row>
    <row r="219" spans="2:38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42"/>
      <c r="L219" s="42"/>
      <c r="M219" s="42"/>
      <c r="N219" s="42"/>
      <c r="O219" s="42"/>
      <c r="P219" s="42"/>
      <c r="Q219" s="17"/>
      <c r="R219" s="17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</row>
    <row r="220" spans="2:38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42"/>
      <c r="L220" s="42"/>
      <c r="M220" s="42"/>
      <c r="N220" s="42"/>
      <c r="O220" s="42"/>
      <c r="P220" s="42"/>
      <c r="Q220" s="17"/>
      <c r="R220" s="17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</row>
    <row r="221" spans="2:38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42"/>
      <c r="L221" s="42"/>
      <c r="M221" s="42"/>
      <c r="N221" s="42"/>
      <c r="O221" s="42"/>
      <c r="P221" s="42"/>
      <c r="Q221" s="17"/>
      <c r="R221" s="17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</row>
    <row r="222" spans="2:38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42"/>
      <c r="L222" s="42"/>
      <c r="M222" s="42"/>
      <c r="N222" s="42"/>
      <c r="O222" s="42"/>
      <c r="P222" s="42"/>
      <c r="Q222" s="17"/>
      <c r="R222" s="17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</row>
    <row r="223" spans="2:38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42"/>
      <c r="L223" s="42"/>
      <c r="M223" s="42"/>
      <c r="N223" s="42"/>
      <c r="O223" s="42"/>
      <c r="P223" s="42"/>
      <c r="Q223" s="17"/>
      <c r="R223" s="17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</row>
    <row r="224" spans="2:38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42"/>
      <c r="L224" s="42"/>
      <c r="M224" s="42"/>
      <c r="N224" s="42"/>
      <c r="O224" s="42"/>
      <c r="P224" s="42"/>
      <c r="Q224" s="17"/>
      <c r="R224" s="17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</row>
    <row r="225" spans="2:38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42"/>
      <c r="L225" s="42"/>
      <c r="M225" s="42"/>
      <c r="N225" s="42"/>
      <c r="O225" s="42"/>
      <c r="P225" s="42"/>
      <c r="Q225" s="17"/>
      <c r="R225" s="17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</row>
    <row r="226" spans="2:38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42"/>
      <c r="L226" s="42"/>
      <c r="M226" s="42"/>
      <c r="N226" s="42"/>
      <c r="O226" s="42"/>
      <c r="P226" s="42"/>
      <c r="Q226" s="17"/>
      <c r="R226" s="17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</row>
    <row r="227" spans="2:38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42"/>
      <c r="L227" s="42"/>
      <c r="M227" s="42"/>
      <c r="N227" s="42"/>
      <c r="O227" s="42"/>
      <c r="P227" s="42"/>
      <c r="Q227" s="17"/>
      <c r="R227" s="17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</row>
    <row r="228" spans="2:38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42"/>
      <c r="L228" s="42"/>
      <c r="M228" s="42"/>
      <c r="N228" s="42"/>
      <c r="O228" s="42"/>
      <c r="P228" s="42"/>
      <c r="Q228" s="17"/>
      <c r="R228" s="17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</row>
    <row r="229" spans="2:38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42"/>
      <c r="L229" s="42"/>
      <c r="M229" s="42"/>
      <c r="N229" s="42"/>
      <c r="O229" s="42"/>
      <c r="P229" s="42"/>
      <c r="Q229" s="17"/>
      <c r="R229" s="17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</row>
    <row r="230" spans="2:38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42"/>
      <c r="L230" s="42"/>
      <c r="M230" s="42"/>
      <c r="N230" s="42"/>
      <c r="O230" s="42"/>
      <c r="P230" s="42"/>
      <c r="Q230" s="17"/>
      <c r="R230" s="17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</row>
    <row r="231" spans="2:38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42"/>
      <c r="L231" s="42"/>
      <c r="M231" s="42"/>
      <c r="N231" s="42"/>
      <c r="O231" s="42"/>
      <c r="P231" s="42"/>
      <c r="Q231" s="17"/>
      <c r="R231" s="17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</row>
    <row r="232" spans="2:38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42"/>
      <c r="L232" s="42"/>
      <c r="M232" s="42"/>
      <c r="N232" s="42"/>
      <c r="O232" s="42"/>
      <c r="P232" s="42"/>
      <c r="Q232" s="17"/>
      <c r="R232" s="17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</row>
    <row r="233" spans="2:38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42"/>
      <c r="L233" s="42"/>
      <c r="M233" s="42"/>
      <c r="N233" s="42"/>
      <c r="O233" s="42"/>
      <c r="P233" s="42"/>
      <c r="Q233" s="17"/>
      <c r="R233" s="17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</row>
    <row r="234" spans="2:38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42"/>
      <c r="L234" s="42"/>
      <c r="M234" s="42"/>
      <c r="N234" s="42"/>
      <c r="O234" s="42"/>
      <c r="P234" s="42"/>
      <c r="Q234" s="17"/>
      <c r="R234" s="17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</row>
    <row r="235" spans="2:38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42"/>
      <c r="L235" s="42"/>
      <c r="M235" s="42"/>
      <c r="N235" s="42"/>
      <c r="O235" s="42"/>
      <c r="P235" s="42"/>
      <c r="Q235" s="17"/>
      <c r="R235" s="17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</row>
    <row r="236" spans="2:38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42"/>
      <c r="L236" s="42"/>
      <c r="M236" s="42"/>
      <c r="N236" s="42"/>
      <c r="O236" s="42"/>
      <c r="P236" s="42"/>
      <c r="Q236" s="17"/>
      <c r="R236" s="17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</row>
    <row r="237" spans="2:38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42"/>
      <c r="L237" s="42"/>
      <c r="M237" s="42"/>
      <c r="N237" s="42"/>
      <c r="O237" s="42"/>
      <c r="P237" s="42"/>
      <c r="Q237" s="17"/>
      <c r="R237" s="17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</row>
    <row r="238" spans="2:38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42"/>
      <c r="L238" s="42"/>
      <c r="M238" s="42"/>
      <c r="N238" s="42"/>
      <c r="O238" s="42"/>
      <c r="P238" s="42"/>
      <c r="Q238" s="17"/>
      <c r="R238" s="17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</row>
    <row r="239" spans="2:38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42"/>
      <c r="L239" s="42"/>
      <c r="M239" s="42"/>
      <c r="N239" s="42"/>
      <c r="O239" s="42"/>
      <c r="P239" s="42"/>
      <c r="Q239" s="17"/>
      <c r="R239" s="17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</row>
    <row r="240" spans="2:38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42"/>
      <c r="L240" s="42"/>
      <c r="M240" s="42"/>
      <c r="N240" s="42"/>
      <c r="O240" s="42"/>
      <c r="P240" s="42"/>
      <c r="Q240" s="17"/>
      <c r="R240" s="17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</row>
    <row r="241" spans="2:38" ht="12.75" customHeight="1" x14ac:dyDescent="0.2">
      <c r="B241" s="27"/>
      <c r="D241" s="15"/>
      <c r="E241" s="15"/>
      <c r="F241" s="16"/>
      <c r="G241" s="17"/>
      <c r="H241" s="15"/>
      <c r="I241" s="16"/>
      <c r="J241" s="18"/>
      <c r="K241" s="42"/>
      <c r="L241" s="42"/>
      <c r="M241" s="42"/>
      <c r="N241" s="42"/>
      <c r="O241" s="42"/>
      <c r="P241" s="42"/>
      <c r="Q241" s="17"/>
      <c r="R241" s="17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</row>
    <row r="242" spans="2:38" ht="12.75" customHeight="1" x14ac:dyDescent="0.2">
      <c r="B242" s="27"/>
      <c r="D242" s="15"/>
      <c r="E242" s="15"/>
      <c r="F242" s="16"/>
      <c r="G242" s="17"/>
      <c r="H242" s="15"/>
      <c r="I242" s="16"/>
      <c r="J242" s="18"/>
      <c r="K242" s="42"/>
      <c r="L242" s="42"/>
      <c r="M242" s="42"/>
      <c r="N242" s="42"/>
      <c r="O242" s="42"/>
      <c r="P242" s="42"/>
      <c r="Q242" s="17"/>
      <c r="R242" s="17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</row>
    <row r="243" spans="2:38" ht="12.75" customHeight="1" x14ac:dyDescent="0.2">
      <c r="B243" s="27"/>
      <c r="D243" s="15"/>
      <c r="E243" s="15"/>
      <c r="F243" s="16"/>
      <c r="G243" s="17"/>
      <c r="H243" s="15"/>
      <c r="I243" s="16"/>
      <c r="J243" s="18"/>
      <c r="K243" s="42"/>
      <c r="L243" s="42"/>
      <c r="M243" s="42"/>
      <c r="N243" s="42"/>
      <c r="O243" s="42"/>
      <c r="P243" s="42"/>
      <c r="Q243" s="17"/>
      <c r="R243" s="17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</row>
    <row r="244" spans="2:38" ht="12.75" customHeight="1" x14ac:dyDescent="0.2">
      <c r="B244" s="27"/>
      <c r="D244" s="15"/>
      <c r="E244" s="15"/>
      <c r="F244" s="16"/>
      <c r="G244" s="17"/>
      <c r="H244" s="15"/>
      <c r="I244" s="16"/>
      <c r="J244" s="18"/>
      <c r="K244" s="42"/>
      <c r="L244" s="42"/>
      <c r="M244" s="42"/>
      <c r="N244" s="42"/>
      <c r="O244" s="42"/>
      <c r="P244" s="42"/>
      <c r="Q244" s="17"/>
      <c r="R244" s="17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</row>
    <row r="245" spans="2:38" ht="12.75" customHeight="1" x14ac:dyDescent="0.2">
      <c r="B245" s="27"/>
      <c r="D245" s="15"/>
      <c r="E245" s="15"/>
      <c r="F245" s="16"/>
      <c r="G245" s="17"/>
      <c r="H245" s="15"/>
      <c r="I245" s="16"/>
      <c r="J245" s="18"/>
      <c r="K245" s="42"/>
      <c r="L245" s="42"/>
      <c r="M245" s="42"/>
      <c r="N245" s="42"/>
      <c r="O245" s="42"/>
      <c r="P245" s="42"/>
      <c r="Q245" s="17"/>
      <c r="R245" s="17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</row>
    <row r="246" spans="2:38" ht="12.75" customHeight="1" x14ac:dyDescent="0.2">
      <c r="B246" s="27"/>
      <c r="D246" s="15"/>
      <c r="E246" s="15"/>
      <c r="F246" s="16"/>
      <c r="G246" s="17"/>
      <c r="H246" s="15"/>
      <c r="I246" s="16"/>
      <c r="J246" s="18"/>
      <c r="K246" s="42"/>
      <c r="L246" s="42"/>
      <c r="M246" s="42"/>
      <c r="N246" s="42"/>
      <c r="O246" s="42"/>
      <c r="P246" s="42"/>
      <c r="Q246" s="17"/>
      <c r="R246" s="17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</row>
    <row r="247" spans="2:38" ht="12.75" customHeight="1" x14ac:dyDescent="0.2">
      <c r="B247" s="27"/>
      <c r="D247" s="15"/>
      <c r="E247" s="15"/>
      <c r="F247" s="16"/>
      <c r="G247" s="17"/>
      <c r="H247" s="15"/>
      <c r="I247" s="16"/>
      <c r="J247" s="18"/>
      <c r="K247" s="42"/>
      <c r="L247" s="42"/>
      <c r="M247" s="42"/>
      <c r="N247" s="42"/>
      <c r="O247" s="42"/>
      <c r="P247" s="42"/>
      <c r="Q247" s="17"/>
      <c r="R247" s="17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</row>
    <row r="248" spans="2:38" ht="12.75" customHeight="1" x14ac:dyDescent="0.2">
      <c r="B248" s="27"/>
      <c r="D248" s="15"/>
      <c r="E248" s="15"/>
      <c r="F248" s="16"/>
      <c r="G248" s="17"/>
      <c r="H248" s="15"/>
      <c r="I248" s="16"/>
      <c r="J248" s="18"/>
      <c r="K248" s="42"/>
      <c r="L248" s="42"/>
      <c r="M248" s="42"/>
      <c r="N248" s="42"/>
      <c r="O248" s="42"/>
      <c r="P248" s="42"/>
      <c r="Q248" s="17"/>
      <c r="R248" s="17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</row>
    <row r="249" spans="2:38" ht="12.75" customHeight="1" x14ac:dyDescent="0.2">
      <c r="B249" s="27"/>
      <c r="D249" s="15"/>
      <c r="E249" s="15"/>
      <c r="F249" s="16"/>
      <c r="G249" s="17"/>
      <c r="H249" s="15"/>
      <c r="I249" s="16"/>
      <c r="J249" s="18"/>
      <c r="K249" s="42"/>
      <c r="L249" s="42"/>
      <c r="M249" s="42"/>
      <c r="N249" s="42"/>
      <c r="O249" s="42"/>
      <c r="P249" s="42"/>
      <c r="Q249" s="17"/>
      <c r="R249" s="17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</row>
    <row r="250" spans="2:38" ht="12.75" customHeight="1" x14ac:dyDescent="0.2">
      <c r="B250" s="27"/>
      <c r="D250" s="15"/>
      <c r="E250" s="15"/>
      <c r="F250" s="16"/>
      <c r="G250" s="17"/>
      <c r="H250" s="15"/>
      <c r="I250" s="16"/>
      <c r="J250" s="18"/>
      <c r="K250" s="42"/>
      <c r="L250" s="42"/>
      <c r="M250" s="42"/>
      <c r="N250" s="42"/>
      <c r="O250" s="42"/>
      <c r="P250" s="42"/>
      <c r="Q250" s="17"/>
      <c r="R250" s="17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</row>
    <row r="251" spans="2:38" ht="12.75" customHeight="1" thickBot="1" x14ac:dyDescent="0.25">
      <c r="B251" s="28"/>
      <c r="D251" s="15"/>
      <c r="E251" s="15"/>
      <c r="F251" s="16"/>
      <c r="G251" s="17"/>
      <c r="H251" s="15"/>
      <c r="I251" s="16"/>
      <c r="J251" s="18"/>
      <c r="K251" s="42"/>
      <c r="L251" s="42"/>
      <c r="M251" s="42"/>
      <c r="N251" s="42"/>
      <c r="O251" s="42"/>
      <c r="P251" s="42"/>
      <c r="Q251" s="17"/>
      <c r="R251" s="17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</row>
    <row r="252" spans="2:38" ht="12.75" customHeight="1" x14ac:dyDescent="0.2">
      <c r="B252" s="5" t="s">
        <v>11</v>
      </c>
      <c r="D252" s="88" t="s">
        <v>2</v>
      </c>
      <c r="E252" s="89"/>
      <c r="F252" s="89"/>
      <c r="G252" s="89"/>
      <c r="H252" s="89"/>
      <c r="I252" s="89"/>
      <c r="J252" s="90"/>
      <c r="K252" s="52"/>
      <c r="L252" s="76"/>
      <c r="M252" s="34"/>
      <c r="N252" s="43"/>
      <c r="O252" s="43"/>
      <c r="P252" s="43"/>
      <c r="Q252" s="19" t="str">
        <f>IF(Q176="","",IF(OR(Q191="", Q191="LS", Q191="LUMP"),IF(SUM(COUNTIF(Q192:Q251,"LS")+COUNTIF(Q192:Q251,"LUMP"))&gt;0,"LS",""),IF(SUM(Q192:Q251)&gt;0,ROUNDUP(SUM(Q192:Q251),0),"")))</f>
        <v/>
      </c>
      <c r="R252" s="19"/>
      <c r="S252" s="19" t="str">
        <f t="shared" ref="S252:AL252" si="23">IF(S176="","",IF(OR(S191="", S191="LS", S191="LUMP"),IF(SUM(COUNTIF(S192:S251,"LS")+COUNTIF(S192:S251,"LUMP"))&gt;0,"LS",""),IF(SUM(S192:S251)&gt;0,ROUNDUP(SUM(S192:S251),0),"")))</f>
        <v/>
      </c>
      <c r="T252" s="19" t="str">
        <f t="shared" si="23"/>
        <v/>
      </c>
      <c r="U252" s="19" t="str">
        <f t="shared" si="23"/>
        <v/>
      </c>
      <c r="V252" s="19" t="str">
        <f t="shared" si="23"/>
        <v/>
      </c>
      <c r="W252" s="19" t="str">
        <f t="shared" si="23"/>
        <v/>
      </c>
      <c r="X252" s="19" t="str">
        <f t="shared" si="23"/>
        <v/>
      </c>
      <c r="Y252" s="19" t="str">
        <f t="shared" si="23"/>
        <v/>
      </c>
      <c r="Z252" s="19" t="str">
        <f t="shared" si="23"/>
        <v/>
      </c>
      <c r="AA252" s="19" t="str">
        <f t="shared" si="23"/>
        <v/>
      </c>
      <c r="AB252" s="19" t="str">
        <f t="shared" si="23"/>
        <v/>
      </c>
      <c r="AC252" s="19" t="str">
        <f t="shared" si="23"/>
        <v/>
      </c>
      <c r="AD252" s="19" t="str">
        <f t="shared" si="23"/>
        <v/>
      </c>
      <c r="AE252" s="19" t="str">
        <f t="shared" si="23"/>
        <v/>
      </c>
      <c r="AF252" s="19" t="str">
        <f t="shared" si="23"/>
        <v/>
      </c>
      <c r="AG252" s="19" t="str">
        <f t="shared" si="23"/>
        <v/>
      </c>
      <c r="AH252" s="19" t="str">
        <f t="shared" si="23"/>
        <v/>
      </c>
      <c r="AI252" s="19" t="str">
        <f t="shared" si="23"/>
        <v/>
      </c>
      <c r="AJ252" s="19" t="str">
        <f t="shared" si="23"/>
        <v/>
      </c>
      <c r="AK252" s="19" t="str">
        <f t="shared" si="23"/>
        <v/>
      </c>
      <c r="AL252" s="19" t="str">
        <f t="shared" si="23"/>
        <v/>
      </c>
    </row>
    <row r="253" spans="2:38" ht="12.75" customHeight="1" thickBot="1" x14ac:dyDescent="0.25"/>
    <row r="254" spans="2:38" ht="12.75" customHeight="1" thickBot="1" x14ac:dyDescent="0.25">
      <c r="B254" s="25" t="s">
        <v>9</v>
      </c>
      <c r="D254" s="99" t="str">
        <f>"SUBSUMMARY SHEET " &amp; B255</f>
        <v xml:space="preserve">SUBSUMMARY SHEET </v>
      </c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99"/>
      <c r="AD254" s="99"/>
      <c r="AE254" s="99"/>
      <c r="AF254" s="99"/>
      <c r="AG254" s="99"/>
      <c r="AH254" s="99"/>
      <c r="AI254" s="99"/>
      <c r="AJ254" s="99"/>
      <c r="AK254" s="99"/>
      <c r="AL254" s="99"/>
    </row>
    <row r="255" spans="2:38" ht="12.75" customHeight="1" thickBot="1" x14ac:dyDescent="0.25">
      <c r="B255" s="29"/>
      <c r="D255" s="100" t="s">
        <v>7</v>
      </c>
      <c r="E255" s="100"/>
      <c r="F255" s="100"/>
      <c r="G255" s="100"/>
      <c r="H255" s="100"/>
      <c r="I255" s="100"/>
      <c r="J255" s="100"/>
      <c r="K255" s="48"/>
      <c r="L255" s="77"/>
      <c r="M255" s="39"/>
      <c r="N255" s="47"/>
      <c r="O255" s="47"/>
      <c r="P255" s="47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</row>
    <row r="256" spans="2:38" ht="12.75" customHeight="1" thickBot="1" x14ac:dyDescent="0.25">
      <c r="D256" s="104" t="s">
        <v>8</v>
      </c>
      <c r="E256" s="104"/>
      <c r="F256" s="104"/>
      <c r="G256" s="104"/>
      <c r="H256" s="104"/>
      <c r="I256" s="104"/>
      <c r="J256" s="104"/>
      <c r="K256" s="49"/>
      <c r="L256" s="78"/>
      <c r="M256" s="36"/>
      <c r="N256" s="44"/>
      <c r="O256" s="44"/>
      <c r="P256" s="44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</row>
    <row r="257" spans="2:38" ht="12.75" customHeight="1" x14ac:dyDescent="0.2">
      <c r="B257" s="96" t="s">
        <v>10</v>
      </c>
      <c r="D257" s="105" t="s">
        <v>20</v>
      </c>
      <c r="E257" s="105" t="s">
        <v>21</v>
      </c>
      <c r="F257" s="109" t="s">
        <v>0</v>
      </c>
      <c r="G257" s="110"/>
      <c r="H257" s="110"/>
      <c r="I257" s="110"/>
      <c r="J257" s="111"/>
      <c r="K257" s="50"/>
      <c r="L257" s="80"/>
      <c r="M257" s="37"/>
      <c r="N257" s="45"/>
      <c r="O257" s="45"/>
      <c r="P257" s="45"/>
      <c r="Q257" s="7" t="str">
        <f t="shared" ref="Q257:AL257" si="24">IF(OR(TRIM(Q255)=0,TRIM(Q255)=""),"",IF(IFERROR(TRIM(INDEX(QryItemNamed,MATCH(TRIM(Q255),ITEM,0),2)),"")="Y","SPECIAL",LEFT(IFERROR(TRIM(INDEX(ITEM,MATCH(TRIM(Q255),ITEM,0))),""),3)))</f>
        <v/>
      </c>
      <c r="R257" s="53"/>
      <c r="S257" s="8" t="str">
        <f t="shared" si="24"/>
        <v/>
      </c>
      <c r="T257" s="8" t="str">
        <f t="shared" si="24"/>
        <v/>
      </c>
      <c r="U257" s="8" t="str">
        <f t="shared" si="24"/>
        <v/>
      </c>
      <c r="V257" s="8" t="str">
        <f t="shared" si="24"/>
        <v/>
      </c>
      <c r="W257" s="8" t="str">
        <f t="shared" si="24"/>
        <v/>
      </c>
      <c r="X257" s="8" t="str">
        <f t="shared" si="24"/>
        <v/>
      </c>
      <c r="Y257" s="8" t="str">
        <f t="shared" si="24"/>
        <v/>
      </c>
      <c r="Z257" s="8" t="str">
        <f t="shared" si="24"/>
        <v/>
      </c>
      <c r="AA257" s="8" t="str">
        <f t="shared" si="24"/>
        <v/>
      </c>
      <c r="AB257" s="8" t="str">
        <f t="shared" si="24"/>
        <v/>
      </c>
      <c r="AC257" s="8" t="str">
        <f t="shared" si="24"/>
        <v/>
      </c>
      <c r="AD257" s="8" t="str">
        <f t="shared" si="24"/>
        <v/>
      </c>
      <c r="AE257" s="8" t="str">
        <f t="shared" si="24"/>
        <v/>
      </c>
      <c r="AF257" s="8" t="str">
        <f t="shared" si="24"/>
        <v/>
      </c>
      <c r="AG257" s="8" t="str">
        <f t="shared" si="24"/>
        <v/>
      </c>
      <c r="AH257" s="8" t="str">
        <f t="shared" si="24"/>
        <v/>
      </c>
      <c r="AI257" s="8" t="str">
        <f t="shared" si="24"/>
        <v/>
      </c>
      <c r="AJ257" s="8" t="str">
        <f t="shared" si="24"/>
        <v/>
      </c>
      <c r="AK257" s="8" t="str">
        <f t="shared" si="24"/>
        <v/>
      </c>
      <c r="AL257" s="8" t="str">
        <f t="shared" si="24"/>
        <v/>
      </c>
    </row>
    <row r="258" spans="2:38" ht="12.75" customHeight="1" x14ac:dyDescent="0.2">
      <c r="B258" s="97"/>
      <c r="D258" s="106"/>
      <c r="E258" s="106"/>
      <c r="F258" s="112"/>
      <c r="G258" s="113"/>
      <c r="H258" s="113"/>
      <c r="I258" s="113"/>
      <c r="J258" s="114"/>
      <c r="K258" s="61"/>
      <c r="L258" s="82"/>
      <c r="M258" s="40"/>
      <c r="N258" s="40"/>
      <c r="O258" s="40"/>
      <c r="P258" s="40"/>
      <c r="Q258" s="95" t="str">
        <f t="shared" ref="Q258:AL258" si="25">IF(OR(TRIM(Q255)=0,TRIM(Q255)=""),IF(Q256="","",Q256),IF(IFERROR(TRIM(INDEX(QryItemNamed,MATCH(TRIM(Q255),ITEM,0),2)),"")="Y",TRIM(RIGHT(IFERROR(TRIM(INDEX(QryItemNamed,MATCH(TRIM(Q255),ITEM,0),4)),"123456789012"),LEN(IFERROR(TRIM(INDEX(QryItemNamed,MATCH(TRIM(Q255),ITEM,0),4)),"123456789012"))-9))&amp;Q256,IFERROR(TRIM(INDEX(QryItemNamed,MATCH(TRIM(Q255),ITEM,0),4))&amp;Q256,"ITEM CODE DOES NOT EXIST IN ITEM MASTER")))</f>
        <v/>
      </c>
      <c r="R258" s="79"/>
      <c r="S258" s="87" t="str">
        <f t="shared" si="25"/>
        <v/>
      </c>
      <c r="T258" s="87" t="str">
        <f t="shared" si="25"/>
        <v/>
      </c>
      <c r="U258" s="87" t="str">
        <f t="shared" si="25"/>
        <v/>
      </c>
      <c r="V258" s="94" t="str">
        <f t="shared" si="25"/>
        <v/>
      </c>
      <c r="W258" s="94" t="str">
        <f t="shared" si="25"/>
        <v/>
      </c>
      <c r="X258" s="94" t="str">
        <f t="shared" si="25"/>
        <v/>
      </c>
      <c r="Y258" s="94" t="str">
        <f t="shared" si="25"/>
        <v/>
      </c>
      <c r="Z258" s="94" t="str">
        <f t="shared" si="25"/>
        <v/>
      </c>
      <c r="AA258" s="94" t="str">
        <f t="shared" si="25"/>
        <v/>
      </c>
      <c r="AB258" s="94" t="str">
        <f t="shared" si="25"/>
        <v/>
      </c>
      <c r="AC258" s="94" t="str">
        <f t="shared" si="25"/>
        <v/>
      </c>
      <c r="AD258" s="94" t="str">
        <f t="shared" si="25"/>
        <v/>
      </c>
      <c r="AE258" s="94" t="str">
        <f t="shared" si="25"/>
        <v/>
      </c>
      <c r="AF258" s="94" t="str">
        <f t="shared" si="25"/>
        <v/>
      </c>
      <c r="AG258" s="94" t="str">
        <f t="shared" si="25"/>
        <v/>
      </c>
      <c r="AH258" s="91" t="str">
        <f t="shared" si="25"/>
        <v/>
      </c>
      <c r="AI258" s="94" t="str">
        <f t="shared" si="25"/>
        <v/>
      </c>
      <c r="AJ258" s="94" t="str">
        <f t="shared" si="25"/>
        <v/>
      </c>
      <c r="AK258" s="94" t="str">
        <f t="shared" si="25"/>
        <v/>
      </c>
      <c r="AL258" s="94" t="str">
        <f t="shared" si="25"/>
        <v/>
      </c>
    </row>
    <row r="259" spans="2:38" ht="12.75" customHeight="1" x14ac:dyDescent="0.2">
      <c r="B259" s="97"/>
      <c r="D259" s="106"/>
      <c r="E259" s="106"/>
      <c r="F259" s="112"/>
      <c r="G259" s="113"/>
      <c r="H259" s="113"/>
      <c r="I259" s="113"/>
      <c r="J259" s="114"/>
      <c r="K259" s="61"/>
      <c r="L259" s="82"/>
      <c r="M259" s="40"/>
      <c r="N259" s="40"/>
      <c r="O259" s="40"/>
      <c r="P259" s="40"/>
      <c r="Q259" s="95"/>
      <c r="R259" s="79"/>
      <c r="S259" s="87"/>
      <c r="T259" s="87"/>
      <c r="U259" s="87"/>
      <c r="V259" s="94"/>
      <c r="W259" s="94"/>
      <c r="X259" s="94"/>
      <c r="Y259" s="94"/>
      <c r="Z259" s="94"/>
      <c r="AA259" s="94"/>
      <c r="AB259" s="94"/>
      <c r="AC259" s="94"/>
      <c r="AD259" s="94"/>
      <c r="AE259" s="94"/>
      <c r="AF259" s="94"/>
      <c r="AG259" s="94"/>
      <c r="AH259" s="92"/>
      <c r="AI259" s="94"/>
      <c r="AJ259" s="94"/>
      <c r="AK259" s="94"/>
      <c r="AL259" s="94"/>
    </row>
    <row r="260" spans="2:38" ht="12.75" customHeight="1" x14ac:dyDescent="0.2">
      <c r="B260" s="97"/>
      <c r="D260" s="106"/>
      <c r="E260" s="106"/>
      <c r="F260" s="112"/>
      <c r="G260" s="113"/>
      <c r="H260" s="113"/>
      <c r="I260" s="113"/>
      <c r="J260" s="114"/>
      <c r="K260" s="61"/>
      <c r="L260" s="82"/>
      <c r="M260" s="40"/>
      <c r="N260" s="40"/>
      <c r="O260" s="40"/>
      <c r="P260" s="40"/>
      <c r="Q260" s="95"/>
      <c r="R260" s="79"/>
      <c r="S260" s="87"/>
      <c r="T260" s="87"/>
      <c r="U260" s="87"/>
      <c r="V260" s="94"/>
      <c r="W260" s="94"/>
      <c r="X260" s="94"/>
      <c r="Y260" s="94"/>
      <c r="Z260" s="94"/>
      <c r="AA260" s="94"/>
      <c r="AB260" s="94"/>
      <c r="AC260" s="94"/>
      <c r="AD260" s="94"/>
      <c r="AE260" s="94"/>
      <c r="AF260" s="94"/>
      <c r="AG260" s="94"/>
      <c r="AH260" s="92"/>
      <c r="AI260" s="94"/>
      <c r="AJ260" s="94"/>
      <c r="AK260" s="94"/>
      <c r="AL260" s="94"/>
    </row>
    <row r="261" spans="2:38" ht="12.75" customHeight="1" x14ac:dyDescent="0.2">
      <c r="B261" s="97"/>
      <c r="D261" s="106"/>
      <c r="E261" s="106"/>
      <c r="F261" s="112"/>
      <c r="G261" s="113"/>
      <c r="H261" s="113"/>
      <c r="I261" s="113"/>
      <c r="J261" s="114"/>
      <c r="K261" s="61"/>
      <c r="L261" s="82"/>
      <c r="M261" s="40"/>
      <c r="N261" s="40"/>
      <c r="O261" s="40"/>
      <c r="P261" s="40"/>
      <c r="Q261" s="95"/>
      <c r="R261" s="79"/>
      <c r="S261" s="87"/>
      <c r="T261" s="87"/>
      <c r="U261" s="87"/>
      <c r="V261" s="94"/>
      <c r="W261" s="94"/>
      <c r="X261" s="94"/>
      <c r="Y261" s="94"/>
      <c r="Z261" s="94"/>
      <c r="AA261" s="94"/>
      <c r="AB261" s="94"/>
      <c r="AC261" s="94"/>
      <c r="AD261" s="94"/>
      <c r="AE261" s="94"/>
      <c r="AF261" s="94"/>
      <c r="AG261" s="94"/>
      <c r="AH261" s="92"/>
      <c r="AI261" s="94"/>
      <c r="AJ261" s="94"/>
      <c r="AK261" s="94"/>
      <c r="AL261" s="94"/>
    </row>
    <row r="262" spans="2:38" ht="12.75" customHeight="1" x14ac:dyDescent="0.2">
      <c r="B262" s="97"/>
      <c r="D262" s="106"/>
      <c r="E262" s="106"/>
      <c r="F262" s="112"/>
      <c r="G262" s="113"/>
      <c r="H262" s="113"/>
      <c r="I262" s="113"/>
      <c r="J262" s="114"/>
      <c r="K262" s="61"/>
      <c r="L262" s="82"/>
      <c r="M262" s="40"/>
      <c r="N262" s="40"/>
      <c r="O262" s="40"/>
      <c r="P262" s="40"/>
      <c r="Q262" s="95"/>
      <c r="R262" s="79"/>
      <c r="S262" s="87"/>
      <c r="T262" s="87"/>
      <c r="U262" s="87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2"/>
      <c r="AI262" s="94"/>
      <c r="AJ262" s="94"/>
      <c r="AK262" s="94"/>
      <c r="AL262" s="94"/>
    </row>
    <row r="263" spans="2:38" ht="12.75" customHeight="1" x14ac:dyDescent="0.2">
      <c r="B263" s="97"/>
      <c r="D263" s="106"/>
      <c r="E263" s="106"/>
      <c r="F263" s="112"/>
      <c r="G263" s="113"/>
      <c r="H263" s="113"/>
      <c r="I263" s="113"/>
      <c r="J263" s="114"/>
      <c r="K263" s="61"/>
      <c r="L263" s="82"/>
      <c r="M263" s="40"/>
      <c r="N263" s="40"/>
      <c r="O263" s="40"/>
      <c r="P263" s="40"/>
      <c r="Q263" s="95"/>
      <c r="R263" s="79"/>
      <c r="S263" s="87"/>
      <c r="T263" s="87"/>
      <c r="U263" s="87"/>
      <c r="V263" s="94"/>
      <c r="W263" s="94"/>
      <c r="X263" s="94"/>
      <c r="Y263" s="94"/>
      <c r="Z263" s="94"/>
      <c r="AA263" s="94"/>
      <c r="AB263" s="94"/>
      <c r="AC263" s="94"/>
      <c r="AD263" s="94"/>
      <c r="AE263" s="94"/>
      <c r="AF263" s="94"/>
      <c r="AG263" s="94"/>
      <c r="AH263" s="92"/>
      <c r="AI263" s="94"/>
      <c r="AJ263" s="94"/>
      <c r="AK263" s="94"/>
      <c r="AL263" s="94"/>
    </row>
    <row r="264" spans="2:38" ht="12.75" customHeight="1" x14ac:dyDescent="0.2">
      <c r="B264" s="97"/>
      <c r="D264" s="106"/>
      <c r="E264" s="106"/>
      <c r="F264" s="112"/>
      <c r="G264" s="113"/>
      <c r="H264" s="113"/>
      <c r="I264" s="113"/>
      <c r="J264" s="114"/>
      <c r="K264" s="61"/>
      <c r="L264" s="82"/>
      <c r="M264" s="40"/>
      <c r="N264" s="40"/>
      <c r="O264" s="40"/>
      <c r="P264" s="40"/>
      <c r="Q264" s="95"/>
      <c r="R264" s="79"/>
      <c r="S264" s="87"/>
      <c r="T264" s="87"/>
      <c r="U264" s="87"/>
      <c r="V264" s="94"/>
      <c r="W264" s="94"/>
      <c r="X264" s="94"/>
      <c r="Y264" s="94"/>
      <c r="Z264" s="94"/>
      <c r="AA264" s="94"/>
      <c r="AB264" s="94"/>
      <c r="AC264" s="94"/>
      <c r="AD264" s="94"/>
      <c r="AE264" s="94"/>
      <c r="AF264" s="94"/>
      <c r="AG264" s="94"/>
      <c r="AH264" s="92"/>
      <c r="AI264" s="94"/>
      <c r="AJ264" s="94"/>
      <c r="AK264" s="94"/>
      <c r="AL264" s="94"/>
    </row>
    <row r="265" spans="2:38" ht="12.75" customHeight="1" x14ac:dyDescent="0.2">
      <c r="B265" s="97"/>
      <c r="D265" s="106"/>
      <c r="E265" s="106"/>
      <c r="F265" s="112"/>
      <c r="G265" s="113"/>
      <c r="H265" s="113"/>
      <c r="I265" s="113"/>
      <c r="J265" s="114"/>
      <c r="K265" s="61"/>
      <c r="L265" s="82"/>
      <c r="M265" s="40"/>
      <c r="N265" s="40"/>
      <c r="O265" s="40"/>
      <c r="P265" s="40"/>
      <c r="Q265" s="95"/>
      <c r="R265" s="79"/>
      <c r="S265" s="87"/>
      <c r="T265" s="87"/>
      <c r="U265" s="87"/>
      <c r="V265" s="94"/>
      <c r="W265" s="94"/>
      <c r="X265" s="94"/>
      <c r="Y265" s="94"/>
      <c r="Z265" s="94"/>
      <c r="AA265" s="94"/>
      <c r="AB265" s="94"/>
      <c r="AC265" s="94"/>
      <c r="AD265" s="94"/>
      <c r="AE265" s="94"/>
      <c r="AF265" s="94"/>
      <c r="AG265" s="94"/>
      <c r="AH265" s="92"/>
      <c r="AI265" s="94"/>
      <c r="AJ265" s="94"/>
      <c r="AK265" s="94"/>
      <c r="AL265" s="94"/>
    </row>
    <row r="266" spans="2:38" ht="12.75" customHeight="1" x14ac:dyDescent="0.2">
      <c r="B266" s="97"/>
      <c r="D266" s="106"/>
      <c r="E266" s="106"/>
      <c r="F266" s="112"/>
      <c r="G266" s="113"/>
      <c r="H266" s="113"/>
      <c r="I266" s="113"/>
      <c r="J266" s="114"/>
      <c r="K266" s="61"/>
      <c r="L266" s="82"/>
      <c r="M266" s="40"/>
      <c r="N266" s="40"/>
      <c r="O266" s="40"/>
      <c r="P266" s="40"/>
      <c r="Q266" s="95"/>
      <c r="R266" s="79"/>
      <c r="S266" s="87"/>
      <c r="T266" s="87"/>
      <c r="U266" s="87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2"/>
      <c r="AI266" s="94"/>
      <c r="AJ266" s="94"/>
      <c r="AK266" s="94"/>
      <c r="AL266" s="94"/>
    </row>
    <row r="267" spans="2:38" ht="12.75" customHeight="1" x14ac:dyDescent="0.2">
      <c r="B267" s="97"/>
      <c r="D267" s="106"/>
      <c r="E267" s="106"/>
      <c r="F267" s="112"/>
      <c r="G267" s="113"/>
      <c r="H267" s="113"/>
      <c r="I267" s="113"/>
      <c r="J267" s="114"/>
      <c r="K267" s="61"/>
      <c r="L267" s="82"/>
      <c r="M267" s="40"/>
      <c r="N267" s="40"/>
      <c r="O267" s="40"/>
      <c r="P267" s="40"/>
      <c r="Q267" s="95"/>
      <c r="R267" s="79"/>
      <c r="S267" s="87"/>
      <c r="T267" s="87"/>
      <c r="U267" s="87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2"/>
      <c r="AI267" s="94"/>
      <c r="AJ267" s="94"/>
      <c r="AK267" s="94"/>
      <c r="AL267" s="94"/>
    </row>
    <row r="268" spans="2:38" ht="12.75" customHeight="1" x14ac:dyDescent="0.2">
      <c r="B268" s="97"/>
      <c r="D268" s="106"/>
      <c r="E268" s="106"/>
      <c r="F268" s="112"/>
      <c r="G268" s="113"/>
      <c r="H268" s="113"/>
      <c r="I268" s="113"/>
      <c r="J268" s="114"/>
      <c r="K268" s="61"/>
      <c r="L268" s="82"/>
      <c r="M268" s="40"/>
      <c r="N268" s="40"/>
      <c r="O268" s="40"/>
      <c r="P268" s="40"/>
      <c r="Q268" s="95"/>
      <c r="R268" s="79"/>
      <c r="S268" s="87"/>
      <c r="T268" s="87"/>
      <c r="U268" s="87"/>
      <c r="V268" s="94"/>
      <c r="W268" s="94"/>
      <c r="X268" s="94"/>
      <c r="Y268" s="94"/>
      <c r="Z268" s="94"/>
      <c r="AA268" s="94"/>
      <c r="AB268" s="94"/>
      <c r="AC268" s="94"/>
      <c r="AD268" s="94"/>
      <c r="AE268" s="94"/>
      <c r="AF268" s="94"/>
      <c r="AG268" s="94"/>
      <c r="AH268" s="92"/>
      <c r="AI268" s="94"/>
      <c r="AJ268" s="94"/>
      <c r="AK268" s="94"/>
      <c r="AL268" s="94"/>
    </row>
    <row r="269" spans="2:38" ht="12.75" customHeight="1" x14ac:dyDescent="0.2">
      <c r="B269" s="97"/>
      <c r="D269" s="106"/>
      <c r="E269" s="106"/>
      <c r="F269" s="112"/>
      <c r="G269" s="113"/>
      <c r="H269" s="113"/>
      <c r="I269" s="113"/>
      <c r="J269" s="114"/>
      <c r="K269" s="61"/>
      <c r="L269" s="82"/>
      <c r="M269" s="40"/>
      <c r="N269" s="40"/>
      <c r="O269" s="40"/>
      <c r="P269" s="40"/>
      <c r="Q269" s="95"/>
      <c r="R269" s="79"/>
      <c r="S269" s="87"/>
      <c r="T269" s="87"/>
      <c r="U269" s="87"/>
      <c r="V269" s="94"/>
      <c r="W269" s="94"/>
      <c r="X269" s="94"/>
      <c r="Y269" s="94"/>
      <c r="Z269" s="94"/>
      <c r="AA269" s="94"/>
      <c r="AB269" s="94"/>
      <c r="AC269" s="94"/>
      <c r="AD269" s="94"/>
      <c r="AE269" s="94"/>
      <c r="AF269" s="94"/>
      <c r="AG269" s="94"/>
      <c r="AH269" s="93"/>
      <c r="AI269" s="94"/>
      <c r="AJ269" s="94"/>
      <c r="AK269" s="94"/>
      <c r="AL269" s="94"/>
    </row>
    <row r="270" spans="2:38" ht="12.75" customHeight="1" thickBot="1" x14ac:dyDescent="0.25">
      <c r="B270" s="98"/>
      <c r="D270" s="107"/>
      <c r="E270" s="107"/>
      <c r="F270" s="115"/>
      <c r="G270" s="116"/>
      <c r="H270" s="116"/>
      <c r="I270" s="116"/>
      <c r="J270" s="117"/>
      <c r="K270" s="51"/>
      <c r="L270" s="81"/>
      <c r="M270" s="38"/>
      <c r="N270" s="46"/>
      <c r="O270" s="46"/>
      <c r="P270" s="46"/>
      <c r="Q270" s="9" t="str">
        <f t="shared" ref="Q270:AL270" si="26">IF(OR(TRIM(Q255)=0,TRIM(Q255)=""),"",IFERROR(TRIM(INDEX(QryItemNamed,MATCH(TRIM(Q255),ITEM,0),3)),""))</f>
        <v/>
      </c>
      <c r="R270" s="54"/>
      <c r="S270" s="10" t="str">
        <f t="shared" si="26"/>
        <v/>
      </c>
      <c r="T270" s="10" t="str">
        <f t="shared" si="26"/>
        <v/>
      </c>
      <c r="U270" s="10" t="str">
        <f t="shared" si="26"/>
        <v/>
      </c>
      <c r="V270" s="10" t="str">
        <f t="shared" si="26"/>
        <v/>
      </c>
      <c r="W270" s="10" t="str">
        <f t="shared" si="26"/>
        <v/>
      </c>
      <c r="X270" s="10" t="str">
        <f t="shared" si="26"/>
        <v/>
      </c>
      <c r="Y270" s="10" t="str">
        <f t="shared" si="26"/>
        <v/>
      </c>
      <c r="Z270" s="10" t="str">
        <f t="shared" si="26"/>
        <v/>
      </c>
      <c r="AA270" s="10" t="str">
        <f t="shared" si="26"/>
        <v/>
      </c>
      <c r="AB270" s="10" t="str">
        <f t="shared" si="26"/>
        <v/>
      </c>
      <c r="AC270" s="10" t="str">
        <f t="shared" si="26"/>
        <v/>
      </c>
      <c r="AD270" s="10" t="str">
        <f t="shared" si="26"/>
        <v/>
      </c>
      <c r="AE270" s="10" t="str">
        <f t="shared" si="26"/>
        <v/>
      </c>
      <c r="AF270" s="10" t="str">
        <f t="shared" si="26"/>
        <v/>
      </c>
      <c r="AG270" s="10" t="str">
        <f t="shared" si="26"/>
        <v/>
      </c>
      <c r="AH270" s="10" t="str">
        <f t="shared" si="26"/>
        <v/>
      </c>
      <c r="AI270" s="10" t="str">
        <f t="shared" si="26"/>
        <v/>
      </c>
      <c r="AJ270" s="10" t="str">
        <f t="shared" si="26"/>
        <v/>
      </c>
      <c r="AK270" s="10" t="str">
        <f t="shared" si="26"/>
        <v/>
      </c>
      <c r="AL270" s="10" t="str">
        <f t="shared" si="26"/>
        <v/>
      </c>
    </row>
    <row r="271" spans="2:38" ht="12.75" customHeight="1" x14ac:dyDescent="0.2">
      <c r="B271" s="26"/>
      <c r="D271" s="11"/>
      <c r="E271" s="11"/>
      <c r="F271" s="12"/>
      <c r="G271" s="13"/>
      <c r="H271" s="11" t="s">
        <v>1</v>
      </c>
      <c r="I271" s="12"/>
      <c r="J271" s="14"/>
      <c r="K271" s="41"/>
      <c r="L271" s="41"/>
      <c r="M271" s="41"/>
      <c r="N271" s="41"/>
      <c r="O271" s="41"/>
      <c r="P271" s="41"/>
      <c r="Q271" s="13"/>
      <c r="R271" s="13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</row>
    <row r="272" spans="2:38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42"/>
      <c r="L272" s="42"/>
      <c r="M272" s="42"/>
      <c r="N272" s="42"/>
      <c r="O272" s="42"/>
      <c r="P272" s="42"/>
      <c r="Q272" s="17"/>
      <c r="R272" s="17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</row>
    <row r="273" spans="2:38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42"/>
      <c r="L273" s="42"/>
      <c r="M273" s="42"/>
      <c r="N273" s="42"/>
      <c r="O273" s="42"/>
      <c r="P273" s="42"/>
      <c r="Q273" s="17"/>
      <c r="R273" s="17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</row>
    <row r="274" spans="2:38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42"/>
      <c r="L274" s="42"/>
      <c r="M274" s="42"/>
      <c r="N274" s="42"/>
      <c r="O274" s="42"/>
      <c r="P274" s="42"/>
      <c r="Q274" s="17"/>
      <c r="R274" s="17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</row>
    <row r="275" spans="2:38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42"/>
      <c r="L275" s="42"/>
      <c r="M275" s="42"/>
      <c r="N275" s="42"/>
      <c r="O275" s="42"/>
      <c r="P275" s="42"/>
      <c r="Q275" s="17"/>
      <c r="R275" s="17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</row>
    <row r="276" spans="2:38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42"/>
      <c r="L276" s="42"/>
      <c r="M276" s="42"/>
      <c r="N276" s="42"/>
      <c r="O276" s="42"/>
      <c r="P276" s="42"/>
      <c r="Q276" s="17"/>
      <c r="R276" s="17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</row>
    <row r="277" spans="2:38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42"/>
      <c r="L277" s="42"/>
      <c r="M277" s="42"/>
      <c r="N277" s="42"/>
      <c r="O277" s="42"/>
      <c r="P277" s="42"/>
      <c r="Q277" s="17"/>
      <c r="R277" s="17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</row>
    <row r="278" spans="2:38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42"/>
      <c r="L278" s="42"/>
      <c r="M278" s="42"/>
      <c r="N278" s="42"/>
      <c r="O278" s="42"/>
      <c r="P278" s="42"/>
      <c r="Q278" s="17"/>
      <c r="R278" s="17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</row>
    <row r="279" spans="2:38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42"/>
      <c r="L279" s="42"/>
      <c r="M279" s="42"/>
      <c r="N279" s="42"/>
      <c r="O279" s="42"/>
      <c r="P279" s="42"/>
      <c r="Q279" s="17"/>
      <c r="R279" s="17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</row>
    <row r="280" spans="2:38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42"/>
      <c r="L280" s="42"/>
      <c r="M280" s="42"/>
      <c r="N280" s="42"/>
      <c r="O280" s="42"/>
      <c r="P280" s="42"/>
      <c r="Q280" s="17"/>
      <c r="R280" s="17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</row>
    <row r="281" spans="2:38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42"/>
      <c r="L281" s="42"/>
      <c r="M281" s="42"/>
      <c r="N281" s="42"/>
      <c r="O281" s="42"/>
      <c r="P281" s="42"/>
      <c r="Q281" s="17"/>
      <c r="R281" s="17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</row>
    <row r="282" spans="2:38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42"/>
      <c r="L282" s="42"/>
      <c r="M282" s="42"/>
      <c r="N282" s="42"/>
      <c r="O282" s="42"/>
      <c r="P282" s="42"/>
      <c r="Q282" s="17"/>
      <c r="R282" s="17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</row>
    <row r="283" spans="2:38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42"/>
      <c r="L283" s="42"/>
      <c r="M283" s="42"/>
      <c r="N283" s="42"/>
      <c r="O283" s="42"/>
      <c r="P283" s="42"/>
      <c r="Q283" s="17"/>
      <c r="R283" s="17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</row>
    <row r="284" spans="2:38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42"/>
      <c r="L284" s="42"/>
      <c r="M284" s="42"/>
      <c r="N284" s="42"/>
      <c r="O284" s="42"/>
      <c r="P284" s="42"/>
      <c r="Q284" s="17"/>
      <c r="R284" s="17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</row>
    <row r="285" spans="2:38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42"/>
      <c r="L285" s="42"/>
      <c r="M285" s="42"/>
      <c r="N285" s="42"/>
      <c r="O285" s="42"/>
      <c r="P285" s="42"/>
      <c r="Q285" s="17"/>
      <c r="R285" s="17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</row>
    <row r="286" spans="2:38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42"/>
      <c r="L286" s="42"/>
      <c r="M286" s="42"/>
      <c r="N286" s="42"/>
      <c r="O286" s="42"/>
      <c r="P286" s="42"/>
      <c r="Q286" s="17"/>
      <c r="R286" s="17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</row>
    <row r="287" spans="2:38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42"/>
      <c r="L287" s="42"/>
      <c r="M287" s="42"/>
      <c r="N287" s="42"/>
      <c r="O287" s="42"/>
      <c r="P287" s="42"/>
      <c r="Q287" s="17"/>
      <c r="R287" s="17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</row>
    <row r="288" spans="2:38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42"/>
      <c r="L288" s="42"/>
      <c r="M288" s="42"/>
      <c r="N288" s="42"/>
      <c r="O288" s="42"/>
      <c r="P288" s="42"/>
      <c r="Q288" s="17"/>
      <c r="R288" s="17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</row>
    <row r="289" spans="2:38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42"/>
      <c r="L289" s="42"/>
      <c r="M289" s="42"/>
      <c r="N289" s="42"/>
      <c r="O289" s="42"/>
      <c r="P289" s="42"/>
      <c r="Q289" s="17"/>
      <c r="R289" s="17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</row>
    <row r="290" spans="2:38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42"/>
      <c r="L290" s="42"/>
      <c r="M290" s="42"/>
      <c r="N290" s="42"/>
      <c r="O290" s="42"/>
      <c r="P290" s="42"/>
      <c r="Q290" s="17"/>
      <c r="R290" s="17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</row>
    <row r="291" spans="2:38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42"/>
      <c r="L291" s="42"/>
      <c r="M291" s="42"/>
      <c r="N291" s="42"/>
      <c r="O291" s="42"/>
      <c r="P291" s="42"/>
      <c r="Q291" s="17"/>
      <c r="R291" s="17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</row>
    <row r="292" spans="2:38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42"/>
      <c r="L292" s="42"/>
      <c r="M292" s="42"/>
      <c r="N292" s="42"/>
      <c r="O292" s="42"/>
      <c r="P292" s="42"/>
      <c r="Q292" s="17"/>
      <c r="R292" s="17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</row>
    <row r="293" spans="2:38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42"/>
      <c r="L293" s="42"/>
      <c r="M293" s="42"/>
      <c r="N293" s="42"/>
      <c r="O293" s="42"/>
      <c r="P293" s="42"/>
      <c r="Q293" s="17"/>
      <c r="R293" s="17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</row>
    <row r="294" spans="2:38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42"/>
      <c r="L294" s="42"/>
      <c r="M294" s="42"/>
      <c r="N294" s="42"/>
      <c r="O294" s="42"/>
      <c r="P294" s="42"/>
      <c r="Q294" s="17"/>
      <c r="R294" s="17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</row>
    <row r="295" spans="2:38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42"/>
      <c r="L295" s="42"/>
      <c r="M295" s="42"/>
      <c r="N295" s="42"/>
      <c r="O295" s="42"/>
      <c r="P295" s="42"/>
      <c r="Q295" s="17"/>
      <c r="R295" s="17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</row>
    <row r="296" spans="2:38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42"/>
      <c r="L296" s="42"/>
      <c r="M296" s="42"/>
      <c r="N296" s="42"/>
      <c r="O296" s="42"/>
      <c r="P296" s="42"/>
      <c r="Q296" s="17"/>
      <c r="R296" s="17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</row>
    <row r="297" spans="2:38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42"/>
      <c r="L297" s="42"/>
      <c r="M297" s="42"/>
      <c r="N297" s="42"/>
      <c r="O297" s="42"/>
      <c r="P297" s="42"/>
      <c r="Q297" s="17"/>
      <c r="R297" s="17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</row>
    <row r="298" spans="2:38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42"/>
      <c r="L298" s="42"/>
      <c r="M298" s="42"/>
      <c r="N298" s="42"/>
      <c r="O298" s="42"/>
      <c r="P298" s="42"/>
      <c r="Q298" s="17"/>
      <c r="R298" s="17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</row>
    <row r="299" spans="2:38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42"/>
      <c r="L299" s="42"/>
      <c r="M299" s="42"/>
      <c r="N299" s="42"/>
      <c r="O299" s="42"/>
      <c r="P299" s="42"/>
      <c r="Q299" s="17"/>
      <c r="R299" s="17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</row>
    <row r="300" spans="2:38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42"/>
      <c r="L300" s="42"/>
      <c r="M300" s="42"/>
      <c r="N300" s="42"/>
      <c r="O300" s="42"/>
      <c r="P300" s="42"/>
      <c r="Q300" s="17"/>
      <c r="R300" s="17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</row>
    <row r="301" spans="2:38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42"/>
      <c r="L301" s="42"/>
      <c r="M301" s="42"/>
      <c r="N301" s="42"/>
      <c r="O301" s="42"/>
      <c r="P301" s="42"/>
      <c r="Q301" s="17"/>
      <c r="R301" s="17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</row>
    <row r="302" spans="2:38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42"/>
      <c r="L302" s="42"/>
      <c r="M302" s="42"/>
      <c r="N302" s="42"/>
      <c r="O302" s="42"/>
      <c r="P302" s="42"/>
      <c r="Q302" s="17"/>
      <c r="R302" s="17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</row>
    <row r="303" spans="2:38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42"/>
      <c r="L303" s="42"/>
      <c r="M303" s="42"/>
      <c r="N303" s="42"/>
      <c r="O303" s="42"/>
      <c r="P303" s="42"/>
      <c r="Q303" s="17"/>
      <c r="R303" s="17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</row>
    <row r="304" spans="2:38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42"/>
      <c r="L304" s="42"/>
      <c r="M304" s="42"/>
      <c r="N304" s="42"/>
      <c r="O304" s="42"/>
      <c r="P304" s="42"/>
      <c r="Q304" s="17"/>
      <c r="R304" s="17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</row>
    <row r="305" spans="2:38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42"/>
      <c r="L305" s="42"/>
      <c r="M305" s="42"/>
      <c r="N305" s="42"/>
      <c r="O305" s="42"/>
      <c r="P305" s="42"/>
      <c r="Q305" s="17"/>
      <c r="R305" s="17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</row>
    <row r="306" spans="2:38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42"/>
      <c r="L306" s="42"/>
      <c r="M306" s="42"/>
      <c r="N306" s="42"/>
      <c r="O306" s="42"/>
      <c r="P306" s="42"/>
      <c r="Q306" s="17"/>
      <c r="R306" s="17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</row>
    <row r="307" spans="2:38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42"/>
      <c r="L307" s="42"/>
      <c r="M307" s="42"/>
      <c r="N307" s="42"/>
      <c r="O307" s="42"/>
      <c r="P307" s="42"/>
      <c r="Q307" s="17"/>
      <c r="R307" s="17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</row>
    <row r="308" spans="2:38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42"/>
      <c r="L308" s="42"/>
      <c r="M308" s="42"/>
      <c r="N308" s="42"/>
      <c r="O308" s="42"/>
      <c r="P308" s="42"/>
      <c r="Q308" s="17"/>
      <c r="R308" s="17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</row>
    <row r="309" spans="2:38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42"/>
      <c r="L309" s="42"/>
      <c r="M309" s="42"/>
      <c r="N309" s="42"/>
      <c r="O309" s="42"/>
      <c r="P309" s="42"/>
      <c r="Q309" s="17"/>
      <c r="R309" s="17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</row>
    <row r="310" spans="2:38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42"/>
      <c r="L310" s="42"/>
      <c r="M310" s="42"/>
      <c r="N310" s="42"/>
      <c r="O310" s="42"/>
      <c r="P310" s="42"/>
      <c r="Q310" s="17"/>
      <c r="R310" s="17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</row>
    <row r="311" spans="2:38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42"/>
      <c r="L311" s="42"/>
      <c r="M311" s="42"/>
      <c r="N311" s="42"/>
      <c r="O311" s="42"/>
      <c r="P311" s="42"/>
      <c r="Q311" s="17"/>
      <c r="R311" s="17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</row>
    <row r="312" spans="2:38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42"/>
      <c r="L312" s="42"/>
      <c r="M312" s="42"/>
      <c r="N312" s="42"/>
      <c r="O312" s="42"/>
      <c r="P312" s="42"/>
      <c r="Q312" s="17"/>
      <c r="R312" s="17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</row>
    <row r="313" spans="2:38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42"/>
      <c r="L313" s="42"/>
      <c r="M313" s="42"/>
      <c r="N313" s="42"/>
      <c r="O313" s="42"/>
      <c r="P313" s="42"/>
      <c r="Q313" s="17"/>
      <c r="R313" s="17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</row>
    <row r="314" spans="2:38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42"/>
      <c r="L314" s="42"/>
      <c r="M314" s="42"/>
      <c r="N314" s="42"/>
      <c r="O314" s="42"/>
      <c r="P314" s="42"/>
      <c r="Q314" s="17"/>
      <c r="R314" s="17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</row>
    <row r="315" spans="2:38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42"/>
      <c r="L315" s="42"/>
      <c r="M315" s="42"/>
      <c r="N315" s="42"/>
      <c r="O315" s="42"/>
      <c r="P315" s="42"/>
      <c r="Q315" s="17"/>
      <c r="R315" s="17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</row>
    <row r="316" spans="2:38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42"/>
      <c r="L316" s="42"/>
      <c r="M316" s="42"/>
      <c r="N316" s="42"/>
      <c r="O316" s="42"/>
      <c r="P316" s="42"/>
      <c r="Q316" s="17"/>
      <c r="R316" s="17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</row>
    <row r="317" spans="2:38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42"/>
      <c r="L317" s="42"/>
      <c r="M317" s="42"/>
      <c r="N317" s="42"/>
      <c r="O317" s="42"/>
      <c r="P317" s="42"/>
      <c r="Q317" s="17"/>
      <c r="R317" s="17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</row>
    <row r="318" spans="2:38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42"/>
      <c r="L318" s="42"/>
      <c r="M318" s="42"/>
      <c r="N318" s="42"/>
      <c r="O318" s="42"/>
      <c r="P318" s="42"/>
      <c r="Q318" s="17"/>
      <c r="R318" s="17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</row>
    <row r="319" spans="2:38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42"/>
      <c r="L319" s="42"/>
      <c r="M319" s="42"/>
      <c r="N319" s="42"/>
      <c r="O319" s="42"/>
      <c r="P319" s="42"/>
      <c r="Q319" s="17"/>
      <c r="R319" s="17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</row>
    <row r="320" spans="2:38" ht="12.75" customHeight="1" x14ac:dyDescent="0.2">
      <c r="B320" s="27"/>
      <c r="D320" s="15"/>
      <c r="E320" s="15"/>
      <c r="F320" s="16"/>
      <c r="G320" s="17"/>
      <c r="H320" s="15"/>
      <c r="I320" s="16"/>
      <c r="J320" s="18"/>
      <c r="K320" s="42"/>
      <c r="L320" s="42"/>
      <c r="M320" s="42"/>
      <c r="N320" s="42"/>
      <c r="O320" s="42"/>
      <c r="P320" s="42"/>
      <c r="Q320" s="17"/>
      <c r="R320" s="17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</row>
    <row r="321" spans="2:38" ht="12.75" customHeight="1" x14ac:dyDescent="0.2">
      <c r="B321" s="27"/>
      <c r="D321" s="15"/>
      <c r="E321" s="15"/>
      <c r="F321" s="16"/>
      <c r="G321" s="17"/>
      <c r="H321" s="15"/>
      <c r="I321" s="16"/>
      <c r="J321" s="18"/>
      <c r="K321" s="42"/>
      <c r="L321" s="42"/>
      <c r="M321" s="42"/>
      <c r="N321" s="42"/>
      <c r="O321" s="42"/>
      <c r="P321" s="42"/>
      <c r="Q321" s="17"/>
      <c r="R321" s="17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</row>
    <row r="322" spans="2:38" ht="12.75" customHeight="1" x14ac:dyDescent="0.2">
      <c r="B322" s="27"/>
      <c r="D322" s="15"/>
      <c r="E322" s="15"/>
      <c r="F322" s="16"/>
      <c r="G322" s="17"/>
      <c r="H322" s="15"/>
      <c r="I322" s="16"/>
      <c r="J322" s="18"/>
      <c r="K322" s="42"/>
      <c r="L322" s="42"/>
      <c r="M322" s="42"/>
      <c r="N322" s="42"/>
      <c r="O322" s="42"/>
      <c r="P322" s="42"/>
      <c r="Q322" s="17"/>
      <c r="R322" s="17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</row>
    <row r="323" spans="2:38" ht="12.75" customHeight="1" x14ac:dyDescent="0.2">
      <c r="B323" s="27"/>
      <c r="D323" s="15"/>
      <c r="E323" s="15"/>
      <c r="F323" s="16"/>
      <c r="G323" s="17"/>
      <c r="H323" s="15"/>
      <c r="I323" s="16"/>
      <c r="J323" s="18"/>
      <c r="K323" s="42"/>
      <c r="L323" s="42"/>
      <c r="M323" s="42"/>
      <c r="N323" s="42"/>
      <c r="O323" s="42"/>
      <c r="P323" s="42"/>
      <c r="Q323" s="17"/>
      <c r="R323" s="17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</row>
    <row r="324" spans="2:38" ht="12.75" customHeight="1" x14ac:dyDescent="0.2">
      <c r="B324" s="27"/>
      <c r="D324" s="15"/>
      <c r="E324" s="15"/>
      <c r="F324" s="16"/>
      <c r="G324" s="17"/>
      <c r="H324" s="15"/>
      <c r="I324" s="16"/>
      <c r="J324" s="18"/>
      <c r="K324" s="42"/>
      <c r="L324" s="42"/>
      <c r="M324" s="42"/>
      <c r="N324" s="42"/>
      <c r="O324" s="42"/>
      <c r="P324" s="42"/>
      <c r="Q324" s="17"/>
      <c r="R324" s="17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</row>
    <row r="325" spans="2:38" ht="12.75" customHeight="1" x14ac:dyDescent="0.2">
      <c r="B325" s="27"/>
      <c r="D325" s="15"/>
      <c r="E325" s="15"/>
      <c r="F325" s="16"/>
      <c r="G325" s="17"/>
      <c r="H325" s="15"/>
      <c r="I325" s="16"/>
      <c r="J325" s="18"/>
      <c r="K325" s="42"/>
      <c r="L325" s="42"/>
      <c r="M325" s="42"/>
      <c r="N325" s="42"/>
      <c r="O325" s="42"/>
      <c r="P325" s="42"/>
      <c r="Q325" s="17"/>
      <c r="R325" s="17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</row>
    <row r="326" spans="2:38" ht="12.75" customHeight="1" x14ac:dyDescent="0.2">
      <c r="B326" s="27"/>
      <c r="D326" s="15"/>
      <c r="E326" s="15"/>
      <c r="F326" s="16"/>
      <c r="G326" s="17"/>
      <c r="H326" s="15"/>
      <c r="I326" s="16"/>
      <c r="J326" s="18"/>
      <c r="K326" s="42"/>
      <c r="L326" s="42"/>
      <c r="M326" s="42"/>
      <c r="N326" s="42"/>
      <c r="O326" s="42"/>
      <c r="P326" s="42"/>
      <c r="Q326" s="17"/>
      <c r="R326" s="17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</row>
    <row r="327" spans="2:38" ht="12.75" customHeight="1" x14ac:dyDescent="0.2">
      <c r="B327" s="27"/>
      <c r="D327" s="15"/>
      <c r="E327" s="15"/>
      <c r="F327" s="16"/>
      <c r="G327" s="17"/>
      <c r="H327" s="15"/>
      <c r="I327" s="16"/>
      <c r="J327" s="18"/>
      <c r="K327" s="42"/>
      <c r="L327" s="42"/>
      <c r="M327" s="42"/>
      <c r="N327" s="42"/>
      <c r="O327" s="42"/>
      <c r="P327" s="42"/>
      <c r="Q327" s="17"/>
      <c r="R327" s="17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</row>
    <row r="328" spans="2:38" ht="12.75" customHeight="1" x14ac:dyDescent="0.2">
      <c r="B328" s="27"/>
      <c r="D328" s="15"/>
      <c r="E328" s="15"/>
      <c r="F328" s="16"/>
      <c r="G328" s="17"/>
      <c r="H328" s="15"/>
      <c r="I328" s="16"/>
      <c r="J328" s="18"/>
      <c r="K328" s="42"/>
      <c r="L328" s="42"/>
      <c r="M328" s="42"/>
      <c r="N328" s="42"/>
      <c r="O328" s="42"/>
      <c r="P328" s="42"/>
      <c r="Q328" s="17"/>
      <c r="R328" s="17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</row>
    <row r="329" spans="2:38" ht="12.75" customHeight="1" x14ac:dyDescent="0.2">
      <c r="B329" s="27"/>
      <c r="D329" s="15"/>
      <c r="E329" s="15"/>
      <c r="F329" s="16"/>
      <c r="G329" s="17"/>
      <c r="H329" s="15"/>
      <c r="I329" s="16"/>
      <c r="J329" s="18"/>
      <c r="K329" s="42"/>
      <c r="L329" s="42"/>
      <c r="M329" s="42"/>
      <c r="N329" s="42"/>
      <c r="O329" s="42"/>
      <c r="P329" s="42"/>
      <c r="Q329" s="17"/>
      <c r="R329" s="17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</row>
    <row r="330" spans="2:38" ht="12.75" customHeight="1" thickBot="1" x14ac:dyDescent="0.25">
      <c r="B330" s="28"/>
      <c r="D330" s="15"/>
      <c r="E330" s="15"/>
      <c r="F330" s="16"/>
      <c r="G330" s="17"/>
      <c r="H330" s="15"/>
      <c r="I330" s="16"/>
      <c r="J330" s="18"/>
      <c r="K330" s="42"/>
      <c r="L330" s="42"/>
      <c r="M330" s="42"/>
      <c r="N330" s="42"/>
      <c r="O330" s="42"/>
      <c r="P330" s="42"/>
      <c r="Q330" s="17"/>
      <c r="R330" s="17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</row>
    <row r="331" spans="2:38" ht="12.75" customHeight="1" x14ac:dyDescent="0.2">
      <c r="B331" s="5" t="s">
        <v>11</v>
      </c>
      <c r="D331" s="88" t="s">
        <v>2</v>
      </c>
      <c r="E331" s="89"/>
      <c r="F331" s="89"/>
      <c r="G331" s="89"/>
      <c r="H331" s="89"/>
      <c r="I331" s="89"/>
      <c r="J331" s="90"/>
      <c r="K331" s="52"/>
      <c r="L331" s="76"/>
      <c r="M331" s="34"/>
      <c r="N331" s="43"/>
      <c r="O331" s="43"/>
      <c r="P331" s="43"/>
      <c r="Q331" s="19" t="str">
        <f>IF(Q255="","",IF(OR(Q270="", Q270="LS", Q270="LUMP"),IF(SUM(COUNTIF(Q271:Q330,"LS")+COUNTIF(Q271:Q330,"LUMP"))&gt;0,"LS",""),IF(SUM(Q271:Q330)&gt;0,ROUNDUP(SUM(Q271:Q330),0),"")))</f>
        <v/>
      </c>
      <c r="R331" s="19"/>
      <c r="S331" s="19" t="str">
        <f t="shared" ref="S331:AL331" si="27">IF(S255="","",IF(OR(S270="", S270="LS", S270="LUMP"),IF(SUM(COUNTIF(S271:S330,"LS")+COUNTIF(S271:S330,"LUMP"))&gt;0,"LS",""),IF(SUM(S271:S330)&gt;0,ROUNDUP(SUM(S271:S330),0),"")))</f>
        <v/>
      </c>
      <c r="T331" s="19" t="str">
        <f t="shared" si="27"/>
        <v/>
      </c>
      <c r="U331" s="19" t="str">
        <f t="shared" si="27"/>
        <v/>
      </c>
      <c r="V331" s="19" t="str">
        <f t="shared" si="27"/>
        <v/>
      </c>
      <c r="W331" s="19" t="str">
        <f t="shared" si="27"/>
        <v/>
      </c>
      <c r="X331" s="19" t="str">
        <f t="shared" si="27"/>
        <v/>
      </c>
      <c r="Y331" s="19" t="str">
        <f t="shared" si="27"/>
        <v/>
      </c>
      <c r="Z331" s="19" t="str">
        <f t="shared" si="27"/>
        <v/>
      </c>
      <c r="AA331" s="19" t="str">
        <f t="shared" si="27"/>
        <v/>
      </c>
      <c r="AB331" s="19" t="str">
        <f t="shared" si="27"/>
        <v/>
      </c>
      <c r="AC331" s="19" t="str">
        <f t="shared" si="27"/>
        <v/>
      </c>
      <c r="AD331" s="19" t="str">
        <f t="shared" si="27"/>
        <v/>
      </c>
      <c r="AE331" s="19" t="str">
        <f t="shared" si="27"/>
        <v/>
      </c>
      <c r="AF331" s="19" t="str">
        <f t="shared" si="27"/>
        <v/>
      </c>
      <c r="AG331" s="19" t="str">
        <f t="shared" si="27"/>
        <v/>
      </c>
      <c r="AH331" s="19" t="str">
        <f t="shared" si="27"/>
        <v/>
      </c>
      <c r="AI331" s="19" t="str">
        <f t="shared" si="27"/>
        <v/>
      </c>
      <c r="AJ331" s="19" t="str">
        <f t="shared" si="27"/>
        <v/>
      </c>
      <c r="AK331" s="19" t="str">
        <f t="shared" si="27"/>
        <v/>
      </c>
      <c r="AL331" s="19" t="str">
        <f t="shared" si="27"/>
        <v/>
      </c>
    </row>
  </sheetData>
  <sheetProtection sheet="1" objects="1" scenarios="1"/>
  <mergeCells count="130">
    <mergeCell ref="D37:D39"/>
    <mergeCell ref="E31:E33"/>
    <mergeCell ref="E34:E36"/>
    <mergeCell ref="E37:E39"/>
    <mergeCell ref="D175:AL175"/>
    <mergeCell ref="D176:J176"/>
    <mergeCell ref="D177:J177"/>
    <mergeCell ref="D173:J173"/>
    <mergeCell ref="AF100:AF111"/>
    <mergeCell ref="AG100:AG111"/>
    <mergeCell ref="AH100:AH111"/>
    <mergeCell ref="AI100:AI111"/>
    <mergeCell ref="AB100:AB111"/>
    <mergeCell ref="AC100:AC111"/>
    <mergeCell ref="Q100:Q111"/>
    <mergeCell ref="S100:S111"/>
    <mergeCell ref="T100:T111"/>
    <mergeCell ref="U100:U111"/>
    <mergeCell ref="V100:V111"/>
    <mergeCell ref="W100:W111"/>
    <mergeCell ref="AD100:AD111"/>
    <mergeCell ref="AE100:AE111"/>
    <mergeCell ref="Y100:Y111"/>
    <mergeCell ref="AA100:AA111"/>
    <mergeCell ref="AC179:AC190"/>
    <mergeCell ref="V179:V190"/>
    <mergeCell ref="W179:W190"/>
    <mergeCell ref="X179:X190"/>
    <mergeCell ref="Y179:Y190"/>
    <mergeCell ref="Z179:Z190"/>
    <mergeCell ref="AA179:AA190"/>
    <mergeCell ref="D93:J93"/>
    <mergeCell ref="X100:X111"/>
    <mergeCell ref="Z100:Z111"/>
    <mergeCell ref="D7:AL7"/>
    <mergeCell ref="AH11:AH22"/>
    <mergeCell ref="AG11:AG22"/>
    <mergeCell ref="AI11:AI22"/>
    <mergeCell ref="AJ11:AJ22"/>
    <mergeCell ref="AK11:AK22"/>
    <mergeCell ref="AF11:AF22"/>
    <mergeCell ref="D10:D23"/>
    <mergeCell ref="D8:J8"/>
    <mergeCell ref="D9:J9"/>
    <mergeCell ref="W11:W22"/>
    <mergeCell ref="X11:X22"/>
    <mergeCell ref="Y11:Y22"/>
    <mergeCell ref="Z11:Z22"/>
    <mergeCell ref="O11:O22"/>
    <mergeCell ref="P11:P22"/>
    <mergeCell ref="N11:N22"/>
    <mergeCell ref="K10:K23"/>
    <mergeCell ref="U11:U22"/>
    <mergeCell ref="E10:E23"/>
    <mergeCell ref="F10:J23"/>
    <mergeCell ref="V11:V22"/>
    <mergeCell ref="AC11:AC22"/>
    <mergeCell ref="M10:M23"/>
    <mergeCell ref="AL258:AL269"/>
    <mergeCell ref="D178:D191"/>
    <mergeCell ref="E178:E191"/>
    <mergeCell ref="F178:J191"/>
    <mergeCell ref="Q179:Q190"/>
    <mergeCell ref="S179:S190"/>
    <mergeCell ref="T179:T190"/>
    <mergeCell ref="E99:E112"/>
    <mergeCell ref="F99:J112"/>
    <mergeCell ref="AJ100:AJ111"/>
    <mergeCell ref="AK100:AK111"/>
    <mergeCell ref="AL100:AL111"/>
    <mergeCell ref="AL179:AL190"/>
    <mergeCell ref="D252:J252"/>
    <mergeCell ref="D254:AL254"/>
    <mergeCell ref="D255:J255"/>
    <mergeCell ref="AH179:AH190"/>
    <mergeCell ref="AI179:AI190"/>
    <mergeCell ref="AJ179:AJ190"/>
    <mergeCell ref="AK179:AK190"/>
    <mergeCell ref="AD179:AD190"/>
    <mergeCell ref="AE179:AE190"/>
    <mergeCell ref="AF179:AF190"/>
    <mergeCell ref="AG179:AG190"/>
    <mergeCell ref="B10:B23"/>
    <mergeCell ref="B99:B112"/>
    <mergeCell ref="B178:B191"/>
    <mergeCell ref="B257:B270"/>
    <mergeCell ref="D96:AL96"/>
    <mergeCell ref="D97:J97"/>
    <mergeCell ref="D31:D33"/>
    <mergeCell ref="D98:J98"/>
    <mergeCell ref="D34:D36"/>
    <mergeCell ref="D99:D112"/>
    <mergeCell ref="AD11:AD22"/>
    <mergeCell ref="AE11:AE22"/>
    <mergeCell ref="AA11:AA22"/>
    <mergeCell ref="AB11:AB22"/>
    <mergeCell ref="D94:J94"/>
    <mergeCell ref="AL11:AL22"/>
    <mergeCell ref="Q11:Q22"/>
    <mergeCell ref="S11:S22"/>
    <mergeCell ref="T11:T22"/>
    <mergeCell ref="U258:U269"/>
    <mergeCell ref="D256:J256"/>
    <mergeCell ref="D257:D270"/>
    <mergeCell ref="E257:E270"/>
    <mergeCell ref="F257:J270"/>
    <mergeCell ref="L10:L23"/>
    <mergeCell ref="R11:R22"/>
    <mergeCell ref="D331:J331"/>
    <mergeCell ref="AH258:AH269"/>
    <mergeCell ref="AI258:AI269"/>
    <mergeCell ref="AJ258:AJ269"/>
    <mergeCell ref="AK258:AK269"/>
    <mergeCell ref="AD258:AD269"/>
    <mergeCell ref="AE258:AE269"/>
    <mergeCell ref="AF258:AF269"/>
    <mergeCell ref="AG258:AG269"/>
    <mergeCell ref="Z258:Z269"/>
    <mergeCell ref="AA258:AA269"/>
    <mergeCell ref="AB258:AB269"/>
    <mergeCell ref="AC258:AC269"/>
    <mergeCell ref="V258:V269"/>
    <mergeCell ref="W258:W269"/>
    <mergeCell ref="X258:X269"/>
    <mergeCell ref="Y258:Y269"/>
    <mergeCell ref="Q258:Q269"/>
    <mergeCell ref="S258:S269"/>
    <mergeCell ref="T258:T269"/>
    <mergeCell ref="U179:U190"/>
    <mergeCell ref="AB179:AB19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Thomas, Joe</cp:lastModifiedBy>
  <cp:lastPrinted>2015-05-18T13:50:30Z</cp:lastPrinted>
  <dcterms:created xsi:type="dcterms:W3CDTF">2005-09-27T11:52:28Z</dcterms:created>
  <dcterms:modified xsi:type="dcterms:W3CDTF">2025-07-10T20:04:37Z</dcterms:modified>
</cp:coreProperties>
</file>